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MUTASI\"/>
    </mc:Choice>
  </mc:AlternateContent>
  <xr:revisionPtr revIDLastSave="0" documentId="13_ncr:1_{1DED0925-6342-4CCE-9F2F-4D20CAA5CBE7}" xr6:coauthVersionLast="44" xr6:coauthVersionMax="44" xr10:uidLastSave="{00000000-0000-0000-0000-000000000000}"/>
  <bookViews>
    <workbookView xWindow="-120" yWindow="-120" windowWidth="20730" windowHeight="11160" xr2:uid="{00000000-000D-0000-FFFF-FFFF00000000}"/>
  </bookViews>
  <sheets>
    <sheet name="PENGADMINISTRASI" sheetId="10" r:id="rId1"/>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8" i="10" l="1"/>
  <c r="C47" i="10"/>
  <c r="C46" i="10"/>
  <c r="C45" i="10"/>
  <c r="C44" i="10"/>
  <c r="C43" i="10"/>
  <c r="C42" i="10"/>
  <c r="K33" i="10"/>
  <c r="H33" i="10" s="1"/>
  <c r="J33" i="10" s="1"/>
  <c r="H35" i="10"/>
  <c r="J35" i="10" s="1"/>
  <c r="H34" i="10"/>
  <c r="J34" i="10" s="1"/>
  <c r="K32" i="10"/>
  <c r="H32" i="10"/>
  <c r="J32" i="10" s="1"/>
  <c r="K31" i="10"/>
  <c r="H31" i="10" s="1"/>
  <c r="J31" i="10" s="1"/>
  <c r="K30" i="10"/>
  <c r="H30" i="10"/>
  <c r="J30" i="10" s="1"/>
  <c r="H29" i="10"/>
  <c r="J29" i="10" s="1"/>
  <c r="J36" i="10" l="1"/>
  <c r="J37" i="10" s="1"/>
</calcChain>
</file>

<file path=xl/sharedStrings.xml><?xml version="1.0" encoding="utf-8"?>
<sst xmlns="http://schemas.openxmlformats.org/spreadsheetml/2006/main" count="352" uniqueCount="200">
  <si>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</si>
  <si>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</si>
  <si>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</si>
  <si>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</si>
  <si>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</si>
  <si>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</si>
  <si>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</si>
  <si>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</si>
  <si>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</si>
  <si>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</si>
  <si>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</si>
  <si>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</si>
  <si>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</si>
  <si>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</si>
  <si>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</si>
  <si>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</si>
  <si>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</si>
  <si>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</si>
  <si>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</si>
  <si>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</si>
  <si>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</si>
  <si>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</si>
  <si>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</si>
  <si>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</si>
  <si>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</si>
  <si>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</si>
  <si>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</si>
  <si>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</si>
  <si>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</si>
  <si>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</si>
  <si>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</si>
  <si>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</si>
  <si>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</si>
  <si>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</si>
  <si>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</si>
  <si>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</si>
  <si>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</si>
  <si>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</si>
  <si>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</si>
  <si>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</si>
  <si>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</si>
  <si>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</si>
  <si>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</si>
  <si>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</si>
  <si>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</si>
  <si>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</si>
  <si>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</si>
  <si>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</si>
  <si>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</si>
  <si>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</si>
  <si>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</si>
  <si>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</si>
  <si>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</si>
  <si>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</si>
  <si>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</si>
  <si>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</si>
  <si>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</si>
  <si>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</si>
  <si>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</si>
  <si>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</si>
  <si>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</si>
  <si>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</si>
  <si>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</si>
  <si>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</si>
  <si>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</si>
  <si>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</si>
  <si>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</si>
  <si>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</si>
  <si>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</si>
  <si>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</si>
  <si>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</si>
  <si>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</si>
  <si>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</si>
  <si>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</si>
  <si>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</si>
  <si>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</si>
  <si>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</si>
  <si>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 xml:space="preserve">I (Investigatif) </t>
  </si>
  <si>
    <t>A (Artistik)</t>
  </si>
  <si>
    <t>R (Realistik)</t>
  </si>
  <si>
    <t>Duduk, Berdiri, Berjalan</t>
  </si>
  <si>
    <t xml:space="preserve">Pria/wanita </t>
  </si>
  <si>
    <t>08 (Menerima Instruksi)</t>
  </si>
  <si>
    <t>B7 (Memegang)</t>
  </si>
  <si>
    <t xml:space="preserve">MVC (Measurable and Verifiable Criteria) </t>
  </si>
  <si>
    <t xml:space="preserve">REPCON (Repetitive, Continously)  </t>
  </si>
  <si>
    <t>G (Intelegensi)</t>
  </si>
  <si>
    <t>Kemampuan belajar secara umum</t>
  </si>
  <si>
    <t>V (Bakat Verbal)</t>
  </si>
  <si>
    <t xml:space="preserve">Q (Bakat ketelitian) </t>
  </si>
  <si>
    <t>8</t>
  </si>
  <si>
    <t>BKPSDM Kepulauan Selayar</t>
  </si>
  <si>
    <t>Tempat kerja</t>
  </si>
  <si>
    <t>Suhu</t>
  </si>
  <si>
    <t>Udara</t>
  </si>
  <si>
    <t>Keadaaan ruangan</t>
  </si>
  <si>
    <t>Letak</t>
  </si>
  <si>
    <t>Penerangan</t>
  </si>
  <si>
    <t>Suara</t>
  </si>
  <si>
    <t>Keadaan tempat kerja</t>
  </si>
  <si>
    <t>Tidak ada</t>
  </si>
  <si>
    <t>-</t>
  </si>
  <si>
    <t>Menguasai aplikasi office</t>
  </si>
  <si>
    <t>Pengolahan data</t>
  </si>
  <si>
    <t>Internet</t>
  </si>
  <si>
    <t>1)</t>
  </si>
  <si>
    <t>2)</t>
  </si>
  <si>
    <t>Kemampuan untuk memahami arti kata-kata dan penggunaannya secara tepat dan efektif</t>
  </si>
  <si>
    <t>3)</t>
  </si>
  <si>
    <t xml:space="preserve">Kemampuan menyerap perincian yang berkaitan dalam bahan verbal atau dalam tabel </t>
  </si>
  <si>
    <t>Kemampuan menyesuaikan diri dalam pengambilan kesimpulan, perbuatan pertimbangan, atau pembuatan peraturan/keputusan berdasarkan kriteria yang diukur atau yang dapat diuji</t>
  </si>
  <si>
    <t>tidak ada syarat khusus</t>
  </si>
  <si>
    <t>rapih</t>
  </si>
  <si>
    <t xml:space="preserve">Membantu melaksanakan kerja berdasarkan perintah atasan yang tidak memerlukan tanggapan </t>
  </si>
  <si>
    <t>Menggunakan anggota badan, perkakas tangan atau alat khusus lain dalam mengerjakan, memindahkan atau membawa benda)</t>
  </si>
  <si>
    <t>Didalam ruangan</t>
  </si>
  <si>
    <t>Suhu kamar normal</t>
  </si>
  <si>
    <t>Sirkulasi baik</t>
  </si>
  <si>
    <t>Luas</t>
  </si>
  <si>
    <t>Rata</t>
  </si>
  <si>
    <t>Cukup</t>
  </si>
  <si>
    <t>Tidak Berisik</t>
  </si>
  <si>
    <t>Bekerja dengan komputer dan berkas kertas</t>
  </si>
  <si>
    <t>WAKTU PENYELESAIAN (JAM)</t>
  </si>
  <si>
    <t xml:space="preserve">Melaksanakan tugas kedinasan lain yang diperintahkan oleh pimpinan baik secara tertulis maupun lisan.
</t>
  </si>
  <si>
    <t>Laporan tugas kedinasan lainnya</t>
  </si>
  <si>
    <t>Laporan hasil pelaksanaan tugas</t>
  </si>
  <si>
    <t>Dokumen</t>
  </si>
  <si>
    <t>Kelengkapan data yang diterima</t>
  </si>
  <si>
    <t>Keamanan data yang diterima</t>
  </si>
  <si>
    <t>Keakuratan data</t>
  </si>
  <si>
    <t>Memastikan keakuratan data yang diserahkan</t>
  </si>
  <si>
    <t>Menyampaikan saran dan pertimbangan kepada atasan</t>
  </si>
  <si>
    <t>Laporan pelaksanaan tugas/kegiatan</t>
  </si>
  <si>
    <t>Laporan</t>
  </si>
  <si>
    <t>4)</t>
  </si>
  <si>
    <t>D, Directing Control  Planning
 (DCP)</t>
  </si>
  <si>
    <t xml:space="preserve">Kemampuan menyesuaikan diri menerima tanggung jawab untuk kegiatan memimpin, mengendalikan atau merencanakan
</t>
  </si>
  <si>
    <t>5)</t>
  </si>
  <si>
    <t>Pelaksanaan tugas kedinasan lainnya yang diperintahkan pimpinan baik lisan maupun tulisan sesuai dengan bidang tugasnya.</t>
  </si>
  <si>
    <t>Surat Perintah/Surat Tugas dan peraturan terkait</t>
  </si>
  <si>
    <t>SOP dan Petunjuk Teknis</t>
  </si>
  <si>
    <t>Melaporkan pelaksanaan tugas kepada pimpinan berdasarkan hasil kerja sebagai bahan evaluasi bagi pimpinan</t>
  </si>
  <si>
    <t>SOP dan Kerangka Acuan Kerja</t>
  </si>
  <si>
    <t>Kemampuan menyesuaikan diri untuk pekerjaan-pekerjaan mempengaruhi orang lain dalam pendapat, sikap atau pertimbangan mengenai gagasan.</t>
  </si>
  <si>
    <t>Kemampuan menyesuaikan diri dalam berhubungan dengan orang lain lebih dari hanya penerimaan dan pembuatan instruksi.</t>
  </si>
  <si>
    <t>P (Dealing with People)</t>
  </si>
  <si>
    <t>I (Influencing)</t>
  </si>
  <si>
    <t>D0 (Memadukan data)</t>
  </si>
  <si>
    <t>Menyatukan atau memadukan hasil analisis data untuk menemukan fakta menyusun karangan atau mengembangkan konsep, pengetahuan, interprestasi, menciptakan gagasan dengan menggunakan imajinasi</t>
  </si>
  <si>
    <t xml:space="preserve">Menentukan waktu, tempat atau urutan operasi yang akan dilaksanakan atau tindakan yang harus diambil berdasarkan hasil analisa data, melaksanakan ketentuan atau melaporkan kejadian dengan cara menghubunghubungkan mencari kaitan serta membandingkan data setelah data tersebut dianalisa.
</t>
  </si>
  <si>
    <t>D1 (Mengkoordinasi data)</t>
  </si>
  <si>
    <t>Badan Kepegawaian dan Pengembangan Sumber Daya Manusia</t>
  </si>
  <si>
    <t>SOP, dokumen kepegawaian dan petunjuk teknis</t>
  </si>
  <si>
    <t>D3 (Menyusun Data)</t>
  </si>
  <si>
    <t>Mengerjakan, menghimpun atau mengelompokkan tentang data, orang atau benda</t>
  </si>
  <si>
    <t>K (Konvensional)</t>
  </si>
  <si>
    <t>Aktivitas yang memerlukan manipulasi data yang eksplisit, kegiatan administrasi, rutin dan klerikal.</t>
  </si>
  <si>
    <t>Kemampuan menyesuaikan diri dengan kegiatan yang berulang atau secara terus-menerus melakukan kegiatan yang sama sesuai dengan perangkat prosedur, urutan atau kecepatan tertentu.</t>
  </si>
  <si>
    <t>Aktivitas yang sifatnya ambigu, kreatif, bebas dan tidak sistematis dalam proses penciptaan produk/karya bernilai seni.</t>
  </si>
  <si>
    <t xml:space="preserve">Aktivitas yang memerlukan penyelidikan observasional, simbolik dan sistematik terhadap fenomena dan kegiatan ilmiah.
</t>
  </si>
  <si>
    <t>Aktivitas yang memerlukan manipulasi eksplisit, teratur atau sistematik terhadap obyek/alat/benda/mesin</t>
  </si>
  <si>
    <t xml:space="preserve">Ketersediaan dokumen </t>
  </si>
  <si>
    <t>Bidang Mutasi, Promosi, Penilaian Kinerja dan Penghargaan</t>
  </si>
  <si>
    <t>Laporan hasil pemeriksaan</t>
  </si>
  <si>
    <t>Untuk melaporkan secara lisan atau tertulis kepada pimpinan</t>
  </si>
  <si>
    <t xml:space="preserve">menyimpulkan dan menyusun rekomendasi dibidang </t>
  </si>
  <si>
    <t>PENGADMINISTRASI KEPEGAWAIAN</t>
  </si>
  <si>
    <t>Mengelompokkan surat-surat atau dokumen yang berkaitan dengan pemberian penghargaan menurut jenis dan sifatanya, sesuai prosedur dan ketentuan yang berlaku agar memudahkan pengendalian;</t>
  </si>
  <si>
    <t>Menerima, mencatat, dan menyortir surat-surat yang berkaitan dengan pemberian penghargaan, sesuai prosedur dan ketentuan yang berlaku agar memudahkan pengendalian;</t>
  </si>
  <si>
    <t>Mencatat pegawai yang akan mendapatkan penghargaan, berdasarkan prosedur dan ketentuan yang berlaku agar memudahkan pengendalian;</t>
  </si>
  <si>
    <t xml:space="preserve">Menyiapkan bahan-bahan pelaksanaan pemberian penghargaan, sesuai prosedur dan ketentuan yang berlaku agar pelaksanaan berjalan lancar; </t>
  </si>
  <si>
    <t>Mendokumentasikan surat-surat atau dokumen yang berkaitan dengan pemberian penghargaan sesuai prosedur dan ketentuan yang berlaku, agar tertib administrasi;</t>
  </si>
  <si>
    <t>Penerimaan, pencatatan, dan penyortiran surat-surat yang berkaitan dengan pemberian penghargaan</t>
  </si>
  <si>
    <t>Terkelompokkannya surat-surat atau dokumen yang berkaitan dengan pemberian penghargaan menurut jenis dan sifatanya</t>
  </si>
  <si>
    <t>Data pegawai yang akan mendapatkan penghargaan</t>
  </si>
  <si>
    <t>Terdokumentasinya surat-surat atau dokumen yang berkaitan dengan pemberian penghargaan</t>
  </si>
  <si>
    <t>Dokumen/berkas pegawai</t>
  </si>
  <si>
    <t>Sebagai bahan untuk menerima, mencatat, dan menyortir surat-surat yang berkaitan dengan pemberian penghargaan, sesuai prosedur dan ketentuan yang berlaku agar memudahkan pencarian</t>
  </si>
  <si>
    <t>Sebagai bahan untuk mengelompokkan surat-surat atau dokumen yang berkaitan dengan pemberian penghargaan menurut jenis dan sifatanya, sesuai prosedur dan ketentuan yang berlaku agar memudahkan pengendalian</t>
  </si>
  <si>
    <t>Bahan untuk menyiapkan bahan- bahan pelaksanaan kegiatan pemberian penghargaan, sesuai prosedur dan ketentuan yang berlaku agar pelaksanaan berjalan lancar</t>
  </si>
  <si>
    <t>Untuk mengumpulkan bahan-bahan terkait dengan Penghargaan ASN</t>
  </si>
  <si>
    <t>mengklasifikasikan dan membuat rekapitulasi bahan-bahan  berdasarkan jenis dan sifatnya</t>
  </si>
  <si>
    <t xml:space="preserve">memeriksa dan menelaah bahan-bahan penghargaan ASN </t>
  </si>
  <si>
    <t>menyiapkan bahan-bahan pelaksanaan kegiatan pemberian penghargaan</t>
  </si>
  <si>
    <t xml:space="preserve"> Kerapihan dalam mengelompokkan surat dan dokumen;</t>
  </si>
  <si>
    <t>Baik</t>
  </si>
  <si>
    <t>Kelas 5</t>
  </si>
  <si>
    <t>Melakukan kegiatan pencatatan dan pendokumentasian di bidang kepegawaian</t>
  </si>
  <si>
    <t xml:space="preserve">SLTA/DI/ D-2 (Diploma-Dua)/D-3 (Diploma-Tiga) bidang Manajemen Perkantoran/ Administrasi perkantoran/ Tata Perkantoran atau bidang lain yang relevan dengan tugas jabatan
</t>
  </si>
  <si>
    <t>JFT</t>
  </si>
  <si>
    <t>Diklat Penjenjangan</t>
  </si>
  <si>
    <t>Pelatihan dasar Gol. II</t>
  </si>
  <si>
    <t>Diklat teknis</t>
  </si>
  <si>
    <t>- Diklat teknis manajemen ASN</t>
  </si>
  <si>
    <t xml:space="preserve">- Diklat teknis pemberian penghargaan bagi PNS </t>
  </si>
  <si>
    <t>Sedang/pernah menduduki jabatan pelaksana selama 1 (Satu) tahun</t>
  </si>
  <si>
    <t>Menerima perintah dalam pelaksanaan tugas</t>
  </si>
  <si>
    <t>Sinkronisasi dan koordinasi</t>
  </si>
  <si>
    <t>Getaran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</si>
</sst>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_(* #,##0_);_(* \(#,##0\);_(* &quot;-&quot;_);_(@_)"/>
    <numFmt numFmtId="165" formatCode="_-* #,##0.000_-;\-* #,##0.000_-;_-* &quot;-&quot;_-;_-@_-"/>
  </numFmts>
  <fonts count="5" x14ac:knownFonts="1">
    <font>
      <sz val="11"/>
      <color theme="1"/>
      <name val="Calibri"/>
      <family val="2"/>
      <scheme val="minor"/>
    </font>
    <font>
      <sz val="11"/>
      <color theme="1"/>
      <name val="Calibri"/>
      <family val="2"/>
      <scheme val="minor"/>
    </font>
    <font>
      <sz val="9"/>
      <color theme="1"/>
      <name val="Bookman Old Style"/>
      <family val="1"/>
    </font>
    <font>
      <b/>
      <sz val="13"/>
      <color theme="1"/>
      <name val="Bookman Old Style"/>
      <family val="1"/>
    </font>
    <font>
      <sz val="9"/>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111">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1" fontId="2" fillId="0" borderId="0" xfId="0" quotePrefix="1" applyNumberFormat="1" applyFont="1" applyAlignment="1">
      <alignment horizontal="center" vertical="center"/>
    </xf>
    <xf numFmtId="0" fontId="2" fillId="0" borderId="0" xfId="0" quotePrefix="1" applyFont="1" applyAlignment="1">
      <alignment horizontal="center" vertical="center"/>
    </xf>
    <xf numFmtId="0" fontId="2" fillId="0" borderId="0" xfId="0" quotePrefix="1" applyFont="1" applyAlignment="1">
      <alignment horizontal="center" vertical="top"/>
    </xf>
    <xf numFmtId="0" fontId="2" fillId="0" borderId="0" xfId="0" applyFont="1" applyAlignment="1">
      <alignment horizontal="center" vertical="center"/>
    </xf>
    <xf numFmtId="0" fontId="2" fillId="0" borderId="0" xfId="0" applyFont="1" applyAlignment="1">
      <alignment horizontal="right"/>
    </xf>
    <xf numFmtId="0" fontId="2" fillId="0" borderId="1" xfId="0" quotePrefix="1" applyFont="1" applyBorder="1" applyAlignment="1">
      <alignment horizontal="center" vertical="center"/>
    </xf>
    <xf numFmtId="0" fontId="2" fillId="0" borderId="1" xfId="0" applyFont="1" applyBorder="1"/>
    <xf numFmtId="41" fontId="2" fillId="0" borderId="1" xfId="0" applyNumberFormat="1" applyFont="1" applyBorder="1"/>
    <xf numFmtId="0" fontId="2" fillId="0" borderId="1" xfId="0" quotePrefix="1" applyFont="1" applyBorder="1" applyAlignment="1">
      <alignment vertical="top"/>
    </xf>
    <xf numFmtId="0" fontId="2" fillId="2" borderId="1" xfId="0" applyFont="1" applyFill="1" applyBorder="1" applyAlignment="1">
      <alignment vertical="center"/>
    </xf>
    <xf numFmtId="0" fontId="2" fillId="0" borderId="1" xfId="0" quotePrefix="1" applyFont="1" applyBorder="1"/>
    <xf numFmtId="0" fontId="2" fillId="0" borderId="0" xfId="0" applyFont="1" applyAlignment="1">
      <alignment horizontal="center"/>
    </xf>
    <xf numFmtId="0" fontId="2" fillId="0" borderId="1" xfId="0" quotePrefix="1" applyFont="1" applyBorder="1" applyAlignment="1">
      <alignment horizontal="center" vertical="top"/>
    </xf>
    <xf numFmtId="0" fontId="2" fillId="0" borderId="0" xfId="0" quotePrefix="1" applyFont="1" applyAlignment="1">
      <alignment horizontal="center"/>
    </xf>
    <xf numFmtId="0" fontId="2" fillId="0" borderId="1" xfId="1" applyNumberFormat="1" applyFont="1" applyBorder="1" applyAlignment="1">
      <alignment horizontal="center" vertical="top"/>
    </xf>
    <xf numFmtId="0" fontId="2" fillId="0" borderId="0" xfId="0" applyFont="1" applyAlignment="1">
      <alignment horizontal="center" vertical="top"/>
    </xf>
    <xf numFmtId="0" fontId="2" fillId="0" borderId="1" xfId="0" applyFont="1" applyBorder="1" applyAlignment="1">
      <alignment horizontal="center" vertical="top"/>
    </xf>
    <xf numFmtId="0" fontId="2" fillId="0" borderId="0" xfId="0" applyFont="1" applyAlignment="1">
      <alignment vertical="top"/>
    </xf>
    <xf numFmtId="0" fontId="2" fillId="0" borderId="0" xfId="0" applyFont="1" applyAlignment="1">
      <alignment horizontal="right" vertical="top"/>
    </xf>
    <xf numFmtId="0" fontId="2" fillId="0" borderId="0" xfId="0" applyFont="1" applyAlignment="1"/>
    <xf numFmtId="0" fontId="2" fillId="0" borderId="0" xfId="0" applyFont="1" applyAlignment="1">
      <alignment horizontal="left" vertical="top"/>
    </xf>
    <xf numFmtId="0" fontId="2" fillId="0" borderId="0" xfId="0" applyFont="1" applyAlignment="1">
      <alignment horizontal="left" vertical="top" wrapText="1"/>
    </xf>
    <xf numFmtId="0" fontId="2" fillId="2" borderId="1" xfId="0" applyFont="1" applyFill="1" applyBorder="1" applyAlignment="1">
      <alignment horizontal="center" vertical="center"/>
    </xf>
    <xf numFmtId="0" fontId="2" fillId="0" borderId="14" xfId="0" applyFont="1" applyBorder="1" applyAlignment="1">
      <alignment horizontal="left"/>
    </xf>
    <xf numFmtId="0" fontId="2" fillId="0" borderId="3" xfId="0" applyFont="1" applyBorder="1" applyAlignment="1">
      <alignment horizontal="left"/>
    </xf>
    <xf numFmtId="0" fontId="2" fillId="0" borderId="2" xfId="0" applyFont="1" applyBorder="1" applyAlignment="1">
      <alignment horizontal="left"/>
    </xf>
    <xf numFmtId="0" fontId="2" fillId="0" borderId="2" xfId="0" applyFont="1" applyBorder="1" applyAlignment="1">
      <alignment vertical="center"/>
    </xf>
    <xf numFmtId="0" fontId="2" fillId="0" borderId="0" xfId="0" applyFont="1" applyAlignment="1">
      <alignment vertical="top" wrapText="1"/>
    </xf>
    <xf numFmtId="0" fontId="2" fillId="0" borderId="14" xfId="0" quotePrefix="1" applyFont="1" applyBorder="1" applyAlignment="1">
      <alignment vertical="center"/>
    </xf>
    <xf numFmtId="0" fontId="2" fillId="0" borderId="3" xfId="0" quotePrefix="1" applyFont="1" applyBorder="1" applyAlignment="1">
      <alignment vertical="center"/>
    </xf>
    <xf numFmtId="0" fontId="4" fillId="3" borderId="11" xfId="0" applyFont="1" applyFill="1" applyBorder="1" applyAlignment="1">
      <alignment horizontal="center" vertical="top"/>
    </xf>
    <xf numFmtId="41" fontId="4" fillId="3" borderId="11" xfId="0" applyNumberFormat="1" applyFont="1" applyFill="1" applyBorder="1"/>
    <xf numFmtId="165" fontId="2" fillId="0" borderId="1" xfId="1" applyNumberFormat="1" applyFont="1" applyBorder="1" applyAlignment="1">
      <alignment horizontal="center" vertical="top"/>
    </xf>
    <xf numFmtId="165" fontId="2" fillId="0" borderId="1" xfId="0" applyNumberFormat="1" applyFont="1" applyBorder="1"/>
    <xf numFmtId="0" fontId="3" fillId="0" borderId="0" xfId="0" applyFont="1" applyAlignment="1">
      <alignment horizontal="center" vertical="center"/>
    </xf>
    <xf numFmtId="0" fontId="2" fillId="0" borderId="0" xfId="0" applyFont="1" applyAlignment="1">
      <alignment horizontal="left"/>
    </xf>
    <xf numFmtId="0" fontId="2" fillId="0" borderId="0" xfId="0" applyFont="1" applyAlignment="1">
      <alignment horizontal="left" vertical="top"/>
    </xf>
    <xf numFmtId="0" fontId="2" fillId="0" borderId="0" xfId="0" applyFont="1" applyAlignment="1">
      <alignment horizontal="left" vertical="top"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4" fillId="3" borderId="11"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xf numFmtId="0" fontId="2" fillId="0" borderId="14" xfId="0" applyFont="1" applyBorder="1" applyAlignment="1"/>
    <xf numFmtId="0" fontId="2" fillId="0" borderId="3" xfId="0" applyFont="1" applyBorder="1" applyAlignment="1"/>
    <xf numFmtId="0" fontId="2" fillId="0" borderId="2" xfId="0" applyFont="1" applyBorder="1" applyAlignment="1">
      <alignment horizontal="left" vertical="center"/>
    </xf>
    <xf numFmtId="0" fontId="2" fillId="0" borderId="14" xfId="0" quotePrefix="1" applyFont="1" applyBorder="1" applyAlignment="1">
      <alignment horizontal="left" vertical="center"/>
    </xf>
    <xf numFmtId="0" fontId="2" fillId="0" borderId="3" xfId="0" quotePrefix="1" applyFont="1" applyBorder="1" applyAlignment="1">
      <alignment horizontal="left" vertical="center"/>
    </xf>
    <xf numFmtId="0" fontId="2" fillId="0" borderId="1" xfId="0" applyFont="1" applyBorder="1" applyAlignment="1">
      <alignment horizontal="left"/>
    </xf>
    <xf numFmtId="0" fontId="2" fillId="0" borderId="13" xfId="0" applyFont="1" applyBorder="1" applyAlignment="1">
      <alignment horizontal="left"/>
    </xf>
    <xf numFmtId="0" fontId="2" fillId="2" borderId="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0" borderId="14" xfId="0" quotePrefix="1" applyFont="1" applyBorder="1" applyAlignment="1">
      <alignment horizontal="left" vertical="top" wrapText="1"/>
    </xf>
    <xf numFmtId="0" fontId="2" fillId="0" borderId="3" xfId="0" quotePrefix="1" applyFont="1" applyBorder="1" applyAlignment="1">
      <alignment horizontal="left" vertical="top" wrapText="1"/>
    </xf>
    <xf numFmtId="0" fontId="2" fillId="0" borderId="14" xfId="0" applyFont="1" applyBorder="1" applyAlignment="1">
      <alignment horizontal="left" vertical="top" wrapText="1"/>
    </xf>
    <xf numFmtId="0" fontId="2" fillId="0" borderId="2" xfId="0" applyFont="1" applyBorder="1" applyAlignment="1">
      <alignment horizontal="left" vertical="center" wrapText="1"/>
    </xf>
    <xf numFmtId="0" fontId="2" fillId="0" borderId="14" xfId="0" quotePrefix="1" applyFont="1" applyBorder="1" applyAlignment="1">
      <alignment horizontal="left" vertical="center" wrapText="1"/>
    </xf>
    <xf numFmtId="0" fontId="2" fillId="0" borderId="3" xfId="0" quotePrefix="1" applyFont="1" applyBorder="1" applyAlignment="1">
      <alignment horizontal="left" vertical="center" wrapText="1"/>
    </xf>
    <xf numFmtId="0" fontId="2" fillId="2" borderId="7"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2" xfId="0" applyFont="1" applyBorder="1" applyAlignment="1">
      <alignment horizontal="left" vertical="top"/>
    </xf>
    <xf numFmtId="0" fontId="2" fillId="0" borderId="14" xfId="0" quotePrefix="1" applyFont="1" applyBorder="1" applyAlignment="1">
      <alignment horizontal="left" vertical="top"/>
    </xf>
    <xf numFmtId="0" fontId="2" fillId="0" borderId="3" xfId="0" quotePrefix="1" applyFont="1" applyBorder="1" applyAlignment="1">
      <alignment horizontal="left" vertical="top"/>
    </xf>
    <xf numFmtId="0" fontId="2" fillId="0" borderId="14" xfId="0" applyFont="1" applyBorder="1" applyAlignment="1">
      <alignment vertical="top" wrapText="1"/>
    </xf>
    <xf numFmtId="0" fontId="2" fillId="2" borderId="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2" xfId="0" applyFont="1" applyBorder="1" applyAlignment="1">
      <alignment horizontal="left"/>
    </xf>
    <xf numFmtId="0" fontId="2" fillId="0" borderId="14" xfId="0" applyFont="1" applyBorder="1" applyAlignment="1">
      <alignment horizontal="left"/>
    </xf>
    <xf numFmtId="0" fontId="2" fillId="0" borderId="3" xfId="0" applyFont="1" applyBorder="1" applyAlignment="1">
      <alignment horizontal="left"/>
    </xf>
    <xf numFmtId="0" fontId="2" fillId="0" borderId="2" xfId="0" applyFont="1" applyBorder="1"/>
    <xf numFmtId="0" fontId="2" fillId="0" borderId="3" xfId="0" applyFont="1" applyBorder="1"/>
    <xf numFmtId="0" fontId="2" fillId="0" borderId="1" xfId="0" applyFont="1" applyBorder="1" applyAlignment="1">
      <alignment horizontal="center"/>
    </xf>
    <xf numFmtId="0" fontId="2" fillId="0" borderId="2" xfId="0" applyFont="1" applyBorder="1" applyAlignment="1">
      <alignment horizontal="center" vertical="top"/>
    </xf>
    <xf numFmtId="0" fontId="2" fillId="0" borderId="14" xfId="0" applyFont="1" applyBorder="1" applyAlignment="1">
      <alignment horizontal="center" vertical="top"/>
    </xf>
    <xf numFmtId="0" fontId="2" fillId="0" borderId="3" xfId="0" applyFont="1" applyBorder="1" applyAlignment="1">
      <alignment horizontal="center" vertical="top"/>
    </xf>
    <xf numFmtId="0" fontId="2" fillId="0" borderId="14"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vertical="center"/>
    </xf>
    <xf numFmtId="0" fontId="2" fillId="0" borderId="14" xfId="0" applyFont="1" applyBorder="1" applyAlignment="1">
      <alignment vertical="center"/>
    </xf>
    <xf numFmtId="0" fontId="2" fillId="0" borderId="3" xfId="0" applyFont="1" applyBorder="1" applyAlignment="1">
      <alignment vertical="center"/>
    </xf>
    <xf numFmtId="0" fontId="2" fillId="0" borderId="0" xfId="0" applyFont="1" applyAlignment="1">
      <alignment horizontal="left" wrapText="1"/>
    </xf>
    <xf numFmtId="0" fontId="2" fillId="0" borderId="0" xfId="0" applyFont="1" applyAlignment="1">
      <alignment vertical="top" wrapText="1"/>
    </xf>
    <xf numFmtId="0" fontId="2" fillId="0" borderId="0" xfId="0" quotePrefix="1" applyFont="1"/>
    <xf numFmtId="0" fontId="2" fillId="0" borderId="1" xfId="0" quotePrefix="1" applyFont="1" applyBorder="1" applyAlignment="1">
      <alignment horizontal="left"/>
    </xf>
  </cellXfs>
  <cellStyles count="2">
    <cellStyle name="Comma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L153"/>
  <sheetViews>
    <sheetView tabSelected="1" topLeftCell="A139" zoomScaleNormal="100" workbookViewId="0">
      <selection activeCell="K156" sqref="K156"/>
    </sheetView>
  </sheetViews>
  <sheetFormatPr defaultRowHeight="12.75" x14ac:dyDescent="0.25"/>
  <cols>
    <col min="1" max="1" width="3.7109375" style="7" customWidth="1"/>
    <col min="2" max="2" width="4.140625" style="3" customWidth="1"/>
    <col min="3" max="3" width="3.5703125" style="3" customWidth="1"/>
    <col min="4" max="4" width="25" style="3" customWidth="1"/>
    <col min="5" max="5" width="2.42578125" style="1" customWidth="1"/>
    <col min="6" max="6" width="10.7109375" style="3" customWidth="1"/>
    <col min="7" max="7" width="10.140625" style="3" customWidth="1"/>
    <col min="8" max="8" width="13.42578125" style="3" customWidth="1"/>
    <col min="9" max="10" width="13.28515625" style="3" customWidth="1"/>
    <col min="11" max="11" width="14.7109375" style="3" customWidth="1"/>
    <col min="12" max="16384" width="9.140625" style="3"/>
  </cols>
  <sheetData>
    <row r="2" spans="1:11" ht="22.5" customHeight="1" x14ac:dyDescent="0.25">
      <c r="A2" s="38" t="s">
        <v>0</v>
      </c>
      <c r="B2" s="38"/>
      <c r="C2" s="38"/>
      <c r="D2" s="38"/>
      <c r="E2" s="38"/>
      <c r="F2" s="38"/>
      <c r="G2" s="38"/>
      <c r="H2" s="38"/>
      <c r="I2" s="38"/>
      <c r="J2" s="38"/>
      <c r="K2" s="38"/>
    </row>
    <row r="4" spans="1:11" x14ac:dyDescent="0.25">
      <c r="A4" s="4" t="s">
        <v>1</v>
      </c>
      <c r="B4" s="39" t="s">
        <v>6</v>
      </c>
      <c r="C4" s="39"/>
      <c r="D4" s="39"/>
      <c r="E4" s="1" t="s">
        <v>11</v>
      </c>
      <c r="F4" s="3" t="s">
        <v>167</v>
      </c>
    </row>
    <row r="5" spans="1:11" x14ac:dyDescent="0.25">
      <c r="A5" s="5" t="s">
        <v>2</v>
      </c>
      <c r="B5" s="39" t="s">
        <v>7</v>
      </c>
      <c r="C5" s="39"/>
      <c r="D5" s="39"/>
      <c r="E5" s="1" t="s">
        <v>11</v>
      </c>
    </row>
    <row r="6" spans="1:11" x14ac:dyDescent="0.25">
      <c r="A6" s="5" t="s">
        <v>3</v>
      </c>
      <c r="B6" s="39" t="s">
        <v>8</v>
      </c>
      <c r="C6" s="39"/>
      <c r="D6" s="39"/>
      <c r="E6" s="1" t="s">
        <v>11</v>
      </c>
    </row>
    <row r="7" spans="1:11" x14ac:dyDescent="0.25">
      <c r="A7" s="5"/>
      <c r="B7" s="17" t="s">
        <v>14</v>
      </c>
      <c r="C7" s="3" t="s">
        <v>21</v>
      </c>
      <c r="E7" s="1" t="s">
        <v>11</v>
      </c>
    </row>
    <row r="8" spans="1:11" x14ac:dyDescent="0.25">
      <c r="A8" s="5"/>
      <c r="B8" s="17" t="s">
        <v>15</v>
      </c>
      <c r="C8" s="3" t="s">
        <v>22</v>
      </c>
      <c r="E8" s="1" t="s">
        <v>11</v>
      </c>
    </row>
    <row r="9" spans="1:11" x14ac:dyDescent="0.25">
      <c r="A9" s="5"/>
      <c r="B9" s="17" t="s">
        <v>16</v>
      </c>
      <c r="C9" s="3" t="s">
        <v>23</v>
      </c>
      <c r="E9" s="1" t="s">
        <v>11</v>
      </c>
      <c r="F9" s="3" t="s">
        <v>152</v>
      </c>
    </row>
    <row r="10" spans="1:11" x14ac:dyDescent="0.25">
      <c r="A10" s="5"/>
      <c r="B10" s="17" t="s">
        <v>17</v>
      </c>
      <c r="C10" s="3" t="s">
        <v>24</v>
      </c>
      <c r="E10" s="1" t="s">
        <v>11</v>
      </c>
      <c r="F10" s="3" t="s">
        <v>163</v>
      </c>
    </row>
    <row r="11" spans="1:11" x14ac:dyDescent="0.25">
      <c r="A11" s="5"/>
      <c r="B11" s="17" t="s">
        <v>18</v>
      </c>
      <c r="C11" s="3" t="s">
        <v>25</v>
      </c>
      <c r="E11" s="1" t="s">
        <v>11</v>
      </c>
    </row>
    <row r="12" spans="1:11" x14ac:dyDescent="0.25">
      <c r="A12" s="5"/>
      <c r="B12" s="17" t="s">
        <v>19</v>
      </c>
      <c r="C12" s="3" t="s">
        <v>26</v>
      </c>
      <c r="E12" s="1" t="s">
        <v>11</v>
      </c>
    </row>
    <row r="13" spans="1:11" x14ac:dyDescent="0.25">
      <c r="A13" s="5"/>
      <c r="B13" s="17" t="s">
        <v>20</v>
      </c>
      <c r="C13" s="3" t="s">
        <v>27</v>
      </c>
      <c r="E13" s="1" t="s">
        <v>11</v>
      </c>
    </row>
    <row r="14" spans="1:11" x14ac:dyDescent="0.25">
      <c r="A14" s="5"/>
      <c r="B14" s="17"/>
    </row>
    <row r="15" spans="1:11" ht="18.75" customHeight="1" x14ac:dyDescent="0.25">
      <c r="A15" s="6" t="s">
        <v>4</v>
      </c>
      <c r="B15" s="40" t="s">
        <v>9</v>
      </c>
      <c r="C15" s="40"/>
      <c r="D15" s="40"/>
      <c r="E15" s="24" t="s">
        <v>11</v>
      </c>
      <c r="F15" s="41" t="s">
        <v>188</v>
      </c>
      <c r="G15" s="41"/>
      <c r="H15" s="41"/>
      <c r="I15" s="41"/>
      <c r="J15" s="41"/>
      <c r="K15" s="41"/>
    </row>
    <row r="16" spans="1:11" ht="12.75" customHeight="1" x14ac:dyDescent="0.25">
      <c r="A16" s="6"/>
      <c r="B16" s="24"/>
      <c r="C16" s="24"/>
      <c r="D16" s="24"/>
      <c r="E16" s="24"/>
      <c r="F16" s="25"/>
      <c r="G16" s="25"/>
      <c r="H16" s="25"/>
      <c r="I16" s="25"/>
      <c r="J16" s="25"/>
      <c r="K16" s="25"/>
    </row>
    <row r="17" spans="1:11" x14ac:dyDescent="0.25">
      <c r="A17" s="5" t="s">
        <v>5</v>
      </c>
      <c r="B17" s="39" t="s">
        <v>10</v>
      </c>
      <c r="C17" s="39"/>
      <c r="D17" s="39"/>
      <c r="E17" s="1" t="s">
        <v>11</v>
      </c>
    </row>
    <row r="18" spans="1:11" ht="43.5" customHeight="1" x14ac:dyDescent="0.25">
      <c r="A18" s="5"/>
      <c r="B18" s="6" t="s">
        <v>14</v>
      </c>
      <c r="C18" s="24" t="s">
        <v>39</v>
      </c>
      <c r="E18" s="1" t="s">
        <v>11</v>
      </c>
      <c r="F18" s="41" t="s">
        <v>189</v>
      </c>
      <c r="G18" s="41"/>
      <c r="H18" s="41"/>
      <c r="I18" s="41"/>
      <c r="J18" s="41"/>
      <c r="K18" s="41"/>
    </row>
    <row r="19" spans="1:11" x14ac:dyDescent="0.25">
      <c r="A19" s="5"/>
      <c r="B19" s="17" t="s">
        <v>15</v>
      </c>
      <c r="C19" s="3" t="s">
        <v>40</v>
      </c>
      <c r="E19" s="1" t="s">
        <v>11</v>
      </c>
    </row>
    <row r="20" spans="1:11" x14ac:dyDescent="0.25">
      <c r="A20" s="5"/>
      <c r="B20" s="17"/>
      <c r="C20" s="3" t="s">
        <v>191</v>
      </c>
      <c r="E20" s="1" t="s">
        <v>11</v>
      </c>
      <c r="F20" s="3" t="s">
        <v>192</v>
      </c>
    </row>
    <row r="21" spans="1:11" x14ac:dyDescent="0.25">
      <c r="A21" s="5"/>
      <c r="B21" s="17"/>
      <c r="C21" s="3" t="s">
        <v>193</v>
      </c>
      <c r="E21" s="1" t="s">
        <v>11</v>
      </c>
      <c r="F21" s="109" t="s">
        <v>194</v>
      </c>
    </row>
    <row r="22" spans="1:11" x14ac:dyDescent="0.25">
      <c r="A22" s="5"/>
      <c r="B22" s="17"/>
      <c r="F22" s="109" t="s">
        <v>195</v>
      </c>
    </row>
    <row r="23" spans="1:11" x14ac:dyDescent="0.25">
      <c r="B23" s="15" t="s">
        <v>16</v>
      </c>
      <c r="C23" s="3" t="s">
        <v>41</v>
      </c>
      <c r="E23" s="1" t="s">
        <v>11</v>
      </c>
      <c r="F23" s="3" t="s">
        <v>196</v>
      </c>
    </row>
    <row r="24" spans="1:11" x14ac:dyDescent="0.25">
      <c r="A24" s="5" t="s">
        <v>12</v>
      </c>
      <c r="B24" s="39" t="s">
        <v>13</v>
      </c>
      <c r="C24" s="39"/>
      <c r="D24" s="39"/>
    </row>
    <row r="26" spans="1:11" ht="15" customHeight="1" x14ac:dyDescent="0.25">
      <c r="B26" s="42" t="s">
        <v>28</v>
      </c>
      <c r="C26" s="45" t="s">
        <v>29</v>
      </c>
      <c r="D26" s="46"/>
      <c r="E26" s="45" t="s">
        <v>35</v>
      </c>
      <c r="F26" s="46"/>
      <c r="G26" s="51" t="s">
        <v>31</v>
      </c>
      <c r="H26" s="51" t="s">
        <v>75</v>
      </c>
      <c r="I26" s="51" t="s">
        <v>76</v>
      </c>
      <c r="J26" s="51" t="s">
        <v>36</v>
      </c>
      <c r="K26" s="58" t="s">
        <v>123</v>
      </c>
    </row>
    <row r="27" spans="1:11" ht="15" customHeight="1" x14ac:dyDescent="0.25">
      <c r="B27" s="43"/>
      <c r="C27" s="47"/>
      <c r="D27" s="48"/>
      <c r="E27" s="47"/>
      <c r="F27" s="48"/>
      <c r="G27" s="52"/>
      <c r="H27" s="52"/>
      <c r="I27" s="52"/>
      <c r="J27" s="52"/>
      <c r="K27" s="58"/>
    </row>
    <row r="28" spans="1:11" x14ac:dyDescent="0.25">
      <c r="B28" s="44"/>
      <c r="C28" s="49"/>
      <c r="D28" s="50"/>
      <c r="E28" s="49"/>
      <c r="F28" s="50"/>
      <c r="G28" s="53"/>
      <c r="H28" s="53"/>
      <c r="I28" s="53"/>
      <c r="J28" s="53"/>
      <c r="K28" s="58"/>
    </row>
    <row r="29" spans="1:11" ht="130.5" customHeight="1" x14ac:dyDescent="0.25">
      <c r="B29" s="16" t="s">
        <v>1</v>
      </c>
      <c r="C29" s="54" t="s">
        <v>169</v>
      </c>
      <c r="D29" s="55"/>
      <c r="E29" s="59" t="s">
        <v>173</v>
      </c>
      <c r="F29" s="60"/>
      <c r="G29" s="20">
        <v>1</v>
      </c>
      <c r="H29" s="20">
        <f t="shared" ref="H29:H35" si="0">K29*60</f>
        <v>330</v>
      </c>
      <c r="I29" s="18">
        <v>78000</v>
      </c>
      <c r="J29" s="36">
        <f t="shared" ref="J29:J35" si="1">(G29*H29)/I29</f>
        <v>4.2307692307692307E-3</v>
      </c>
      <c r="K29" s="34">
        <v>5.5</v>
      </c>
    </row>
    <row r="30" spans="1:11" ht="129.75" customHeight="1" x14ac:dyDescent="0.25">
      <c r="B30" s="16" t="s">
        <v>2</v>
      </c>
      <c r="C30" s="54" t="s">
        <v>168</v>
      </c>
      <c r="D30" s="55"/>
      <c r="E30" s="61" t="s">
        <v>174</v>
      </c>
      <c r="F30" s="62"/>
      <c r="G30" s="20">
        <v>4</v>
      </c>
      <c r="H30" s="20">
        <f t="shared" si="0"/>
        <v>6600</v>
      </c>
      <c r="I30" s="18">
        <v>78000</v>
      </c>
      <c r="J30" s="36">
        <f t="shared" si="1"/>
        <v>0.33846153846153848</v>
      </c>
      <c r="K30" s="34">
        <f>20*5.5</f>
        <v>110</v>
      </c>
    </row>
    <row r="31" spans="1:11" ht="66" customHeight="1" x14ac:dyDescent="0.25">
      <c r="B31" s="16" t="s">
        <v>3</v>
      </c>
      <c r="C31" s="54" t="s">
        <v>170</v>
      </c>
      <c r="D31" s="55"/>
      <c r="E31" s="56" t="s">
        <v>175</v>
      </c>
      <c r="F31" s="57"/>
      <c r="G31" s="20">
        <v>4</v>
      </c>
      <c r="H31" s="20">
        <f t="shared" si="0"/>
        <v>6600</v>
      </c>
      <c r="I31" s="18">
        <v>78000</v>
      </c>
      <c r="J31" s="36">
        <f t="shared" si="1"/>
        <v>0.33846153846153848</v>
      </c>
      <c r="K31" s="34">
        <f t="shared" ref="K31:K33" si="2">20*5.5</f>
        <v>110</v>
      </c>
    </row>
    <row r="32" spans="1:11" ht="75" customHeight="1" x14ac:dyDescent="0.25">
      <c r="B32" s="16" t="s">
        <v>4</v>
      </c>
      <c r="C32" s="54" t="s">
        <v>171</v>
      </c>
      <c r="D32" s="55"/>
      <c r="E32" s="56" t="s">
        <v>175</v>
      </c>
      <c r="F32" s="57"/>
      <c r="G32" s="20">
        <v>4</v>
      </c>
      <c r="H32" s="20">
        <f t="shared" si="0"/>
        <v>6600</v>
      </c>
      <c r="I32" s="18">
        <v>78000</v>
      </c>
      <c r="J32" s="36">
        <f t="shared" si="1"/>
        <v>0.33846153846153848</v>
      </c>
      <c r="K32" s="34">
        <f t="shared" si="2"/>
        <v>110</v>
      </c>
    </row>
    <row r="33" spans="1:11" ht="104.25" customHeight="1" x14ac:dyDescent="0.25">
      <c r="B33" s="16">
        <v>5</v>
      </c>
      <c r="C33" s="59" t="s">
        <v>172</v>
      </c>
      <c r="D33" s="60"/>
      <c r="E33" s="56" t="s">
        <v>176</v>
      </c>
      <c r="F33" s="57"/>
      <c r="G33" s="20">
        <v>4</v>
      </c>
      <c r="H33" s="20">
        <f t="shared" ref="H33" si="3">K33*60</f>
        <v>6600</v>
      </c>
      <c r="I33" s="18">
        <v>78001</v>
      </c>
      <c r="J33" s="36">
        <f t="shared" ref="J33" si="4">(G33*H33)/I33</f>
        <v>0.33845719926667606</v>
      </c>
      <c r="K33" s="34">
        <f t="shared" si="2"/>
        <v>110</v>
      </c>
    </row>
    <row r="34" spans="1:11" ht="53.25" customHeight="1" x14ac:dyDescent="0.25">
      <c r="B34" s="16">
        <v>6</v>
      </c>
      <c r="C34" s="54" t="s">
        <v>142</v>
      </c>
      <c r="D34" s="55"/>
      <c r="E34" s="56" t="s">
        <v>126</v>
      </c>
      <c r="F34" s="57"/>
      <c r="G34" s="20">
        <v>12</v>
      </c>
      <c r="H34" s="20">
        <f t="shared" si="0"/>
        <v>330</v>
      </c>
      <c r="I34" s="18">
        <v>78000</v>
      </c>
      <c r="J34" s="36">
        <f t="shared" si="1"/>
        <v>5.0769230769230768E-2</v>
      </c>
      <c r="K34" s="34">
        <v>5.5</v>
      </c>
    </row>
    <row r="35" spans="1:11" ht="51" customHeight="1" x14ac:dyDescent="0.25">
      <c r="B35" s="16">
        <v>7</v>
      </c>
      <c r="C35" s="54" t="s">
        <v>124</v>
      </c>
      <c r="D35" s="55"/>
      <c r="E35" s="56" t="s">
        <v>125</v>
      </c>
      <c r="F35" s="57"/>
      <c r="G35" s="20">
        <v>12</v>
      </c>
      <c r="H35" s="20">
        <f t="shared" si="0"/>
        <v>330</v>
      </c>
      <c r="I35" s="18">
        <v>78000</v>
      </c>
      <c r="J35" s="36">
        <f t="shared" si="1"/>
        <v>5.0769230769230768E-2</v>
      </c>
      <c r="K35" s="34">
        <v>5.5</v>
      </c>
    </row>
    <row r="36" spans="1:11" x14ac:dyDescent="0.25">
      <c r="B36" s="69" t="s">
        <v>33</v>
      </c>
      <c r="C36" s="69"/>
      <c r="D36" s="69"/>
      <c r="E36" s="69"/>
      <c r="F36" s="69"/>
      <c r="G36" s="69"/>
      <c r="H36" s="10"/>
      <c r="I36" s="10"/>
      <c r="J36" s="37">
        <f>SUM(J29:J35)</f>
        <v>1.4596110454205222</v>
      </c>
      <c r="K36" s="35"/>
    </row>
    <row r="37" spans="1:11" x14ac:dyDescent="0.25">
      <c r="B37" s="69" t="s">
        <v>34</v>
      </c>
      <c r="C37" s="69"/>
      <c r="D37" s="69"/>
      <c r="E37" s="69"/>
      <c r="F37" s="69"/>
      <c r="G37" s="69"/>
      <c r="H37" s="69"/>
      <c r="I37" s="10"/>
      <c r="J37" s="11">
        <f>$J$36</f>
        <v>1.4596110454205222</v>
      </c>
      <c r="K37" s="35"/>
    </row>
    <row r="39" spans="1:11" x14ac:dyDescent="0.25">
      <c r="A39" s="5" t="s">
        <v>37</v>
      </c>
      <c r="B39" s="70" t="s">
        <v>30</v>
      </c>
      <c r="C39" s="70"/>
      <c r="D39" s="70"/>
      <c r="E39" s="1" t="s">
        <v>11</v>
      </c>
    </row>
    <row r="40" spans="1:11" ht="15" customHeight="1" x14ac:dyDescent="0.25">
      <c r="A40" s="5"/>
      <c r="B40" s="71" t="s">
        <v>28</v>
      </c>
      <c r="C40" s="45" t="s">
        <v>30</v>
      </c>
      <c r="D40" s="72"/>
      <c r="E40" s="72"/>
      <c r="F40" s="72"/>
      <c r="G40" s="46"/>
      <c r="H40" s="72" t="s">
        <v>38</v>
      </c>
      <c r="I40" s="72"/>
      <c r="J40" s="72"/>
      <c r="K40" s="46"/>
    </row>
    <row r="41" spans="1:11" x14ac:dyDescent="0.25">
      <c r="B41" s="71"/>
      <c r="C41" s="49"/>
      <c r="D41" s="73"/>
      <c r="E41" s="73"/>
      <c r="F41" s="73"/>
      <c r="G41" s="50"/>
      <c r="H41" s="73"/>
      <c r="I41" s="73"/>
      <c r="J41" s="73"/>
      <c r="K41" s="50"/>
    </row>
    <row r="42" spans="1:11" x14ac:dyDescent="0.25">
      <c r="B42" s="9" t="s">
        <v>1</v>
      </c>
      <c r="C42" s="30" t="str">
        <f t="shared" ref="C42:C48" si="5">E29</f>
        <v>Penerimaan, pencatatan, dan penyortiran surat-surat yang berkaitan dengan pemberian penghargaan</v>
      </c>
      <c r="D42" s="32"/>
      <c r="E42" s="32"/>
      <c r="F42" s="32"/>
      <c r="G42" s="33"/>
      <c r="H42" s="63" t="s">
        <v>127</v>
      </c>
      <c r="I42" s="64"/>
      <c r="J42" s="64"/>
      <c r="K42" s="65"/>
    </row>
    <row r="43" spans="1:11" x14ac:dyDescent="0.25">
      <c r="B43" s="9" t="s">
        <v>2</v>
      </c>
      <c r="C43" s="66" t="str">
        <f t="shared" si="5"/>
        <v>Terkelompokkannya surat-surat atau dokumen yang berkaitan dengan pemberian penghargaan menurut jenis dan sifatanya</v>
      </c>
      <c r="D43" s="67"/>
      <c r="E43" s="67"/>
      <c r="F43" s="67"/>
      <c r="G43" s="68"/>
      <c r="H43" s="63" t="s">
        <v>127</v>
      </c>
      <c r="I43" s="64"/>
      <c r="J43" s="64"/>
      <c r="K43" s="65"/>
    </row>
    <row r="44" spans="1:11" x14ac:dyDescent="0.25">
      <c r="B44" s="9" t="s">
        <v>3</v>
      </c>
      <c r="C44" s="66" t="str">
        <f t="shared" si="5"/>
        <v>Data pegawai yang akan mendapatkan penghargaan</v>
      </c>
      <c r="D44" s="67"/>
      <c r="E44" s="67"/>
      <c r="F44" s="67"/>
      <c r="G44" s="68"/>
      <c r="H44" s="63" t="s">
        <v>127</v>
      </c>
      <c r="I44" s="64"/>
      <c r="J44" s="64"/>
      <c r="K44" s="65"/>
    </row>
    <row r="45" spans="1:11" x14ac:dyDescent="0.25">
      <c r="B45" s="9" t="s">
        <v>4</v>
      </c>
      <c r="C45" s="66" t="str">
        <f t="shared" si="5"/>
        <v>Data pegawai yang akan mendapatkan penghargaan</v>
      </c>
      <c r="D45" s="67"/>
      <c r="E45" s="67"/>
      <c r="F45" s="67"/>
      <c r="G45" s="68"/>
      <c r="H45" s="63" t="s">
        <v>127</v>
      </c>
      <c r="I45" s="64"/>
      <c r="J45" s="64"/>
      <c r="K45" s="65"/>
    </row>
    <row r="46" spans="1:11" x14ac:dyDescent="0.25">
      <c r="B46" s="9" t="s">
        <v>5</v>
      </c>
      <c r="C46" s="77" t="str">
        <f t="shared" si="5"/>
        <v>Terdokumentasinya surat-surat atau dokumen yang berkaitan dengan pemberian penghargaan</v>
      </c>
      <c r="D46" s="78"/>
      <c r="E46" s="78"/>
      <c r="F46" s="78"/>
      <c r="G46" s="79"/>
      <c r="H46" s="63" t="s">
        <v>134</v>
      </c>
      <c r="I46" s="64"/>
      <c r="J46" s="64"/>
      <c r="K46" s="65"/>
    </row>
    <row r="47" spans="1:11" x14ac:dyDescent="0.25">
      <c r="B47" s="9" t="s">
        <v>12</v>
      </c>
      <c r="C47" s="77" t="str">
        <f t="shared" si="5"/>
        <v>Laporan hasil pelaksanaan tugas</v>
      </c>
      <c r="D47" s="78"/>
      <c r="E47" s="78"/>
      <c r="F47" s="78"/>
      <c r="G47" s="79"/>
      <c r="H47" s="63" t="s">
        <v>134</v>
      </c>
      <c r="I47" s="64"/>
      <c r="J47" s="64"/>
      <c r="K47" s="65"/>
    </row>
    <row r="48" spans="1:11" x14ac:dyDescent="0.25">
      <c r="B48" s="9" t="s">
        <v>37</v>
      </c>
      <c r="C48" s="77" t="str">
        <f t="shared" si="5"/>
        <v>Laporan tugas kedinasan lainnya</v>
      </c>
      <c r="D48" s="78"/>
      <c r="E48" s="78"/>
      <c r="F48" s="78"/>
      <c r="G48" s="79"/>
      <c r="H48" s="63" t="s">
        <v>134</v>
      </c>
      <c r="I48" s="64"/>
      <c r="J48" s="64"/>
      <c r="K48" s="65"/>
    </row>
    <row r="50" spans="1:11" x14ac:dyDescent="0.25">
      <c r="A50" s="7">
        <v>8</v>
      </c>
      <c r="B50" s="39" t="s">
        <v>42</v>
      </c>
      <c r="C50" s="39"/>
      <c r="D50" s="39"/>
      <c r="E50" s="1" t="s">
        <v>11</v>
      </c>
    </row>
    <row r="51" spans="1:11" ht="15" customHeight="1" x14ac:dyDescent="0.25">
      <c r="B51" s="71" t="s">
        <v>28</v>
      </c>
      <c r="C51" s="80" t="s">
        <v>42</v>
      </c>
      <c r="D51" s="81"/>
      <c r="E51" s="81"/>
      <c r="F51" s="81"/>
      <c r="G51" s="82"/>
      <c r="H51" s="80" t="s">
        <v>43</v>
      </c>
      <c r="I51" s="81"/>
      <c r="J51" s="81"/>
      <c r="K51" s="82"/>
    </row>
    <row r="52" spans="1:11" x14ac:dyDescent="0.25">
      <c r="B52" s="71"/>
      <c r="C52" s="83"/>
      <c r="D52" s="84"/>
      <c r="E52" s="84"/>
      <c r="F52" s="84"/>
      <c r="G52" s="85"/>
      <c r="H52" s="83"/>
      <c r="I52" s="84"/>
      <c r="J52" s="84"/>
      <c r="K52" s="85"/>
    </row>
    <row r="53" spans="1:11" ht="52.5" customHeight="1" x14ac:dyDescent="0.25">
      <c r="B53" s="9" t="s">
        <v>1</v>
      </c>
      <c r="C53" s="59" t="s">
        <v>177</v>
      </c>
      <c r="D53" s="74"/>
      <c r="E53" s="74"/>
      <c r="F53" s="74"/>
      <c r="G53" s="75"/>
      <c r="H53" s="59" t="s">
        <v>178</v>
      </c>
      <c r="I53" s="76"/>
      <c r="J53" s="76"/>
      <c r="K53" s="60"/>
    </row>
    <row r="54" spans="1:11" ht="52.5" customHeight="1" x14ac:dyDescent="0.25">
      <c r="B54" s="9" t="s">
        <v>2</v>
      </c>
      <c r="C54" s="59" t="s">
        <v>177</v>
      </c>
      <c r="D54" s="74"/>
      <c r="E54" s="74"/>
      <c r="F54" s="74"/>
      <c r="G54" s="75"/>
      <c r="H54" s="59" t="s">
        <v>179</v>
      </c>
      <c r="I54" s="76"/>
      <c r="J54" s="76"/>
      <c r="K54" s="60"/>
    </row>
    <row r="55" spans="1:11" ht="53.25" customHeight="1" x14ac:dyDescent="0.25">
      <c r="B55" s="9" t="s">
        <v>3</v>
      </c>
      <c r="C55" s="59" t="s">
        <v>177</v>
      </c>
      <c r="D55" s="74"/>
      <c r="E55" s="74"/>
      <c r="F55" s="74"/>
      <c r="G55" s="75"/>
      <c r="H55" s="59" t="s">
        <v>179</v>
      </c>
      <c r="I55" s="76"/>
      <c r="J55" s="76"/>
      <c r="K55" s="60"/>
    </row>
    <row r="56" spans="1:11" ht="29.25" customHeight="1" x14ac:dyDescent="0.25">
      <c r="B56" s="9" t="s">
        <v>4</v>
      </c>
      <c r="C56" s="59" t="s">
        <v>177</v>
      </c>
      <c r="D56" s="74"/>
      <c r="E56" s="74"/>
      <c r="F56" s="74"/>
      <c r="G56" s="75"/>
      <c r="H56" s="59" t="s">
        <v>180</v>
      </c>
      <c r="I56" s="76"/>
      <c r="J56" s="76"/>
      <c r="K56" s="60"/>
    </row>
    <row r="57" spans="1:11" ht="25.5" customHeight="1" x14ac:dyDescent="0.25">
      <c r="B57" s="16" t="s">
        <v>5</v>
      </c>
      <c r="C57" s="86" t="s">
        <v>164</v>
      </c>
      <c r="D57" s="87"/>
      <c r="E57" s="87"/>
      <c r="F57" s="87"/>
      <c r="G57" s="88"/>
      <c r="H57" s="54" t="s">
        <v>165</v>
      </c>
      <c r="I57" s="89"/>
      <c r="J57" s="89"/>
      <c r="K57" s="55"/>
    </row>
    <row r="58" spans="1:11" ht="30.75" customHeight="1" x14ac:dyDescent="0.25">
      <c r="B58" s="16" t="s">
        <v>12</v>
      </c>
      <c r="C58" s="86" t="s">
        <v>133</v>
      </c>
      <c r="D58" s="87"/>
      <c r="E58" s="87"/>
      <c r="F58" s="87"/>
      <c r="G58" s="88"/>
      <c r="H58" s="54" t="s">
        <v>165</v>
      </c>
      <c r="I58" s="89"/>
      <c r="J58" s="89"/>
      <c r="K58" s="55"/>
    </row>
    <row r="60" spans="1:11" x14ac:dyDescent="0.25">
      <c r="A60" s="7">
        <v>9</v>
      </c>
      <c r="B60" s="39" t="s">
        <v>44</v>
      </c>
      <c r="C60" s="39"/>
      <c r="D60" s="39"/>
      <c r="E60" s="1" t="s">
        <v>11</v>
      </c>
    </row>
    <row r="61" spans="1:11" x14ac:dyDescent="0.25">
      <c r="B61" s="71" t="s">
        <v>28</v>
      </c>
      <c r="C61" s="80" t="s">
        <v>44</v>
      </c>
      <c r="D61" s="81"/>
      <c r="E61" s="81"/>
      <c r="F61" s="81"/>
      <c r="G61" s="82"/>
      <c r="H61" s="80" t="s">
        <v>45</v>
      </c>
      <c r="I61" s="81"/>
      <c r="J61" s="81"/>
      <c r="K61" s="82"/>
    </row>
    <row r="62" spans="1:11" x14ac:dyDescent="0.25">
      <c r="B62" s="71"/>
      <c r="C62" s="83"/>
      <c r="D62" s="84"/>
      <c r="E62" s="84"/>
      <c r="F62" s="84"/>
      <c r="G62" s="85"/>
      <c r="H62" s="83"/>
      <c r="I62" s="84"/>
      <c r="J62" s="84"/>
      <c r="K62" s="85"/>
    </row>
    <row r="63" spans="1:11" ht="27" customHeight="1" x14ac:dyDescent="0.25">
      <c r="B63" s="9" t="s">
        <v>1</v>
      </c>
      <c r="C63" s="86" t="s">
        <v>143</v>
      </c>
      <c r="D63" s="87"/>
      <c r="E63" s="87"/>
      <c r="F63" s="87"/>
      <c r="G63" s="88"/>
      <c r="H63" s="59" t="s">
        <v>181</v>
      </c>
      <c r="I63" s="76"/>
      <c r="J63" s="76"/>
      <c r="K63" s="60"/>
    </row>
    <row r="64" spans="1:11" ht="27.75" customHeight="1" x14ac:dyDescent="0.25">
      <c r="B64" s="9" t="s">
        <v>2</v>
      </c>
      <c r="C64" s="86" t="s">
        <v>153</v>
      </c>
      <c r="D64" s="87"/>
      <c r="E64" s="87"/>
      <c r="F64" s="87"/>
      <c r="G64" s="88"/>
      <c r="H64" s="59" t="s">
        <v>182</v>
      </c>
      <c r="I64" s="76"/>
      <c r="J64" s="76"/>
      <c r="K64" s="60"/>
    </row>
    <row r="65" spans="1:11" ht="15" customHeight="1" x14ac:dyDescent="0.25">
      <c r="B65" s="9" t="s">
        <v>3</v>
      </c>
      <c r="C65" s="86" t="s">
        <v>153</v>
      </c>
      <c r="D65" s="87"/>
      <c r="E65" s="87"/>
      <c r="F65" s="87"/>
      <c r="G65" s="88"/>
      <c r="H65" s="59" t="s">
        <v>183</v>
      </c>
      <c r="I65" s="76"/>
      <c r="J65" s="76"/>
      <c r="K65" s="60"/>
    </row>
    <row r="66" spans="1:11" ht="16.5" customHeight="1" x14ac:dyDescent="0.25">
      <c r="B66" s="9" t="s">
        <v>4</v>
      </c>
      <c r="C66" s="86" t="s">
        <v>153</v>
      </c>
      <c r="D66" s="87"/>
      <c r="E66" s="87"/>
      <c r="F66" s="87"/>
      <c r="G66" s="88"/>
      <c r="H66" s="59" t="s">
        <v>166</v>
      </c>
      <c r="I66" s="76"/>
      <c r="J66" s="76"/>
      <c r="K66" s="60"/>
    </row>
    <row r="67" spans="1:11" ht="25.5" customHeight="1" x14ac:dyDescent="0.25">
      <c r="B67" s="9" t="s">
        <v>5</v>
      </c>
      <c r="C67" s="59" t="s">
        <v>141</v>
      </c>
      <c r="D67" s="74"/>
      <c r="E67" s="74"/>
      <c r="F67" s="74"/>
      <c r="G67" s="75"/>
      <c r="H67" s="54" t="s">
        <v>184</v>
      </c>
      <c r="I67" s="89"/>
      <c r="J67" s="89"/>
      <c r="K67" s="55"/>
    </row>
    <row r="68" spans="1:11" ht="39.75" customHeight="1" x14ac:dyDescent="0.25">
      <c r="B68" s="16" t="s">
        <v>12</v>
      </c>
      <c r="C68" s="59" t="s">
        <v>140</v>
      </c>
      <c r="D68" s="74"/>
      <c r="E68" s="74"/>
      <c r="F68" s="74"/>
      <c r="G68" s="75"/>
      <c r="H68" s="54" t="s">
        <v>139</v>
      </c>
      <c r="I68" s="89"/>
      <c r="J68" s="89"/>
      <c r="K68" s="55"/>
    </row>
    <row r="69" spans="1:11" ht="39.75" customHeight="1" x14ac:dyDescent="0.25">
      <c r="B69" s="16" t="s">
        <v>37</v>
      </c>
      <c r="C69" s="59" t="s">
        <v>140</v>
      </c>
      <c r="D69" s="74"/>
      <c r="E69" s="74"/>
      <c r="F69" s="74"/>
      <c r="G69" s="75"/>
      <c r="H69" s="54" t="s">
        <v>139</v>
      </c>
      <c r="I69" s="89"/>
      <c r="J69" s="89"/>
      <c r="K69" s="55"/>
    </row>
    <row r="71" spans="1:11" x14ac:dyDescent="0.25">
      <c r="A71" s="7">
        <v>10</v>
      </c>
      <c r="B71" s="39" t="s">
        <v>46</v>
      </c>
      <c r="C71" s="39"/>
      <c r="D71" s="39"/>
      <c r="E71" s="1" t="s">
        <v>11</v>
      </c>
    </row>
    <row r="72" spans="1:11" ht="30" customHeight="1" x14ac:dyDescent="0.25">
      <c r="B72" s="26" t="s">
        <v>28</v>
      </c>
      <c r="C72" s="90" t="s">
        <v>32</v>
      </c>
      <c r="D72" s="91"/>
      <c r="E72" s="91"/>
      <c r="F72" s="91"/>
      <c r="G72" s="91"/>
      <c r="H72" s="91"/>
      <c r="I72" s="91"/>
      <c r="J72" s="91"/>
      <c r="K72" s="92"/>
    </row>
    <row r="73" spans="1:11" x14ac:dyDescent="0.25">
      <c r="B73" s="9" t="s">
        <v>1</v>
      </c>
      <c r="C73" s="93" t="s">
        <v>128</v>
      </c>
      <c r="D73" s="94"/>
      <c r="E73" s="94"/>
      <c r="F73" s="94"/>
      <c r="G73" s="94"/>
      <c r="H73" s="94"/>
      <c r="I73" s="94"/>
      <c r="J73" s="94"/>
      <c r="K73" s="95"/>
    </row>
    <row r="74" spans="1:11" x14ac:dyDescent="0.25">
      <c r="B74" s="9" t="s">
        <v>2</v>
      </c>
      <c r="C74" s="93" t="s">
        <v>129</v>
      </c>
      <c r="D74" s="94"/>
      <c r="E74" s="94"/>
      <c r="F74" s="94"/>
      <c r="G74" s="94"/>
      <c r="H74" s="94"/>
      <c r="I74" s="94"/>
      <c r="J74" s="94"/>
      <c r="K74" s="95"/>
    </row>
    <row r="75" spans="1:11" x14ac:dyDescent="0.25">
      <c r="B75" s="9" t="s">
        <v>3</v>
      </c>
      <c r="C75" s="93" t="s">
        <v>130</v>
      </c>
      <c r="D75" s="94"/>
      <c r="E75" s="94"/>
      <c r="F75" s="94"/>
      <c r="G75" s="94"/>
      <c r="H75" s="94"/>
      <c r="I75" s="94"/>
      <c r="J75" s="94"/>
      <c r="K75" s="95"/>
    </row>
    <row r="76" spans="1:11" x14ac:dyDescent="0.25">
      <c r="B76" s="9" t="s">
        <v>4</v>
      </c>
      <c r="C76" s="29" t="s">
        <v>185</v>
      </c>
      <c r="D76" s="27"/>
      <c r="E76" s="27"/>
      <c r="F76" s="27"/>
      <c r="G76" s="27"/>
      <c r="H76" s="27"/>
      <c r="I76" s="27"/>
      <c r="J76" s="27"/>
      <c r="K76" s="28"/>
    </row>
    <row r="77" spans="1:11" x14ac:dyDescent="0.25">
      <c r="B77" s="9" t="s">
        <v>5</v>
      </c>
      <c r="C77" s="93" t="s">
        <v>162</v>
      </c>
      <c r="D77" s="94"/>
      <c r="E77" s="94"/>
      <c r="F77" s="94"/>
      <c r="G77" s="94"/>
      <c r="H77" s="94"/>
      <c r="I77" s="94"/>
      <c r="J77" s="94"/>
      <c r="K77" s="95"/>
    </row>
    <row r="79" spans="1:11" x14ac:dyDescent="0.25">
      <c r="A79" s="7">
        <v>11</v>
      </c>
      <c r="B79" s="3" t="s">
        <v>47</v>
      </c>
      <c r="E79" s="1" t="s">
        <v>11</v>
      </c>
    </row>
    <row r="80" spans="1:11" ht="30" customHeight="1" x14ac:dyDescent="0.25">
      <c r="B80" s="26" t="s">
        <v>28</v>
      </c>
      <c r="C80" s="90" t="s">
        <v>32</v>
      </c>
      <c r="D80" s="91"/>
      <c r="E80" s="91"/>
      <c r="F80" s="91"/>
      <c r="G80" s="91"/>
      <c r="H80" s="91"/>
      <c r="I80" s="91"/>
      <c r="J80" s="91"/>
      <c r="K80" s="92"/>
    </row>
    <row r="81" spans="1:11" x14ac:dyDescent="0.25">
      <c r="B81" s="9" t="s">
        <v>1</v>
      </c>
      <c r="C81" s="93" t="s">
        <v>131</v>
      </c>
      <c r="D81" s="94"/>
      <c r="E81" s="94"/>
      <c r="F81" s="94"/>
      <c r="G81" s="94"/>
      <c r="H81" s="94"/>
      <c r="I81" s="94"/>
      <c r="J81" s="94"/>
      <c r="K81" s="95"/>
    </row>
    <row r="82" spans="1:11" x14ac:dyDescent="0.25">
      <c r="B82" s="9" t="s">
        <v>2</v>
      </c>
      <c r="C82" s="93" t="s">
        <v>132</v>
      </c>
      <c r="D82" s="94"/>
      <c r="E82" s="94"/>
      <c r="F82" s="94"/>
      <c r="G82" s="94"/>
      <c r="H82" s="94"/>
      <c r="I82" s="94"/>
      <c r="J82" s="94"/>
      <c r="K82" s="95"/>
    </row>
    <row r="85" spans="1:11" x14ac:dyDescent="0.25">
      <c r="A85" s="7">
        <v>12</v>
      </c>
      <c r="B85" s="39" t="s">
        <v>48</v>
      </c>
      <c r="C85" s="39"/>
      <c r="D85" s="39"/>
      <c r="E85" s="1" t="s">
        <v>11</v>
      </c>
    </row>
    <row r="86" spans="1:11" x14ac:dyDescent="0.25">
      <c r="B86" s="71" t="s">
        <v>28</v>
      </c>
      <c r="C86" s="80" t="s">
        <v>6</v>
      </c>
      <c r="D86" s="82"/>
      <c r="E86" s="71" t="s">
        <v>49</v>
      </c>
      <c r="F86" s="71"/>
      <c r="G86" s="71"/>
      <c r="H86" s="71"/>
      <c r="I86" s="71" t="s">
        <v>50</v>
      </c>
      <c r="J86" s="71"/>
      <c r="K86" s="71"/>
    </row>
    <row r="87" spans="1:11" x14ac:dyDescent="0.25">
      <c r="B87" s="71"/>
      <c r="C87" s="83"/>
      <c r="D87" s="85"/>
      <c r="E87" s="71"/>
      <c r="F87" s="71"/>
      <c r="G87" s="71"/>
      <c r="H87" s="71"/>
      <c r="I87" s="71"/>
      <c r="J87" s="71"/>
      <c r="K87" s="71"/>
    </row>
    <row r="88" spans="1:11" ht="43.5" customHeight="1" x14ac:dyDescent="0.25">
      <c r="B88" s="12" t="s">
        <v>1</v>
      </c>
      <c r="C88" s="54" t="s">
        <v>24</v>
      </c>
      <c r="D88" s="55"/>
      <c r="E88" s="99" t="s">
        <v>91</v>
      </c>
      <c r="F88" s="100"/>
      <c r="G88" s="100"/>
      <c r="H88" s="101"/>
      <c r="I88" s="59" t="s">
        <v>197</v>
      </c>
      <c r="J88" s="76"/>
      <c r="K88" s="60"/>
    </row>
    <row r="89" spans="1:11" ht="30" customHeight="1" x14ac:dyDescent="0.25">
      <c r="B89" s="12" t="s">
        <v>2</v>
      </c>
      <c r="C89" s="54" t="s">
        <v>190</v>
      </c>
      <c r="D89" s="55"/>
      <c r="E89" s="99" t="s">
        <v>91</v>
      </c>
      <c r="F89" s="100"/>
      <c r="G89" s="100"/>
      <c r="H89" s="101"/>
      <c r="I89" s="59" t="s">
        <v>198</v>
      </c>
      <c r="J89" s="76"/>
      <c r="K89" s="60"/>
    </row>
    <row r="90" spans="1:11" x14ac:dyDescent="0.25">
      <c r="B90" s="12" t="s">
        <v>3</v>
      </c>
      <c r="C90" s="96" t="s">
        <v>26</v>
      </c>
      <c r="D90" s="97"/>
      <c r="E90" s="98" t="s">
        <v>91</v>
      </c>
      <c r="F90" s="98"/>
      <c r="G90" s="98"/>
      <c r="H90" s="98"/>
      <c r="I90" s="59" t="s">
        <v>198</v>
      </c>
      <c r="J90" s="76"/>
      <c r="K90" s="60"/>
    </row>
    <row r="92" spans="1:11" x14ac:dyDescent="0.25">
      <c r="A92" s="7">
        <v>13</v>
      </c>
      <c r="B92" s="39" t="s">
        <v>51</v>
      </c>
      <c r="C92" s="39"/>
      <c r="D92" s="39"/>
      <c r="E92" s="39"/>
    </row>
    <row r="93" spans="1:11" ht="30.75" customHeight="1" x14ac:dyDescent="0.25">
      <c r="B93" s="13" t="s">
        <v>28</v>
      </c>
      <c r="C93" s="90" t="s">
        <v>52</v>
      </c>
      <c r="D93" s="91"/>
      <c r="E93" s="91"/>
      <c r="F93" s="92"/>
      <c r="G93" s="71" t="s">
        <v>53</v>
      </c>
      <c r="H93" s="71"/>
      <c r="I93" s="71"/>
      <c r="J93" s="71"/>
      <c r="K93" s="71"/>
    </row>
    <row r="94" spans="1:11" x14ac:dyDescent="0.25">
      <c r="B94" s="14" t="s">
        <v>1</v>
      </c>
      <c r="C94" s="104" t="s">
        <v>92</v>
      </c>
      <c r="D94" s="105"/>
      <c r="E94" s="105"/>
      <c r="F94" s="106"/>
      <c r="G94" s="104" t="s">
        <v>115</v>
      </c>
      <c r="H94" s="105"/>
      <c r="I94" s="105"/>
      <c r="J94" s="105"/>
      <c r="K94" s="106"/>
    </row>
    <row r="95" spans="1:11" x14ac:dyDescent="0.25">
      <c r="B95" s="14" t="s">
        <v>2</v>
      </c>
      <c r="C95" s="104" t="s">
        <v>93</v>
      </c>
      <c r="D95" s="105"/>
      <c r="E95" s="105"/>
      <c r="F95" s="106"/>
      <c r="G95" s="66" t="s">
        <v>116</v>
      </c>
      <c r="H95" s="102"/>
      <c r="I95" s="102"/>
      <c r="J95" s="102"/>
      <c r="K95" s="103"/>
    </row>
    <row r="96" spans="1:11" x14ac:dyDescent="0.25">
      <c r="B96" s="14" t="s">
        <v>3</v>
      </c>
      <c r="C96" s="104" t="s">
        <v>94</v>
      </c>
      <c r="D96" s="105"/>
      <c r="E96" s="105"/>
      <c r="F96" s="106"/>
      <c r="G96" s="66" t="s">
        <v>117</v>
      </c>
      <c r="H96" s="102"/>
      <c r="I96" s="102"/>
      <c r="J96" s="102"/>
      <c r="K96" s="103"/>
    </row>
    <row r="97" spans="1:11" x14ac:dyDescent="0.25">
      <c r="B97" s="14" t="s">
        <v>4</v>
      </c>
      <c r="C97" s="66" t="s">
        <v>95</v>
      </c>
      <c r="D97" s="102"/>
      <c r="E97" s="102"/>
      <c r="F97" s="103"/>
      <c r="G97" s="66" t="s">
        <v>118</v>
      </c>
      <c r="H97" s="102"/>
      <c r="I97" s="102"/>
      <c r="J97" s="102"/>
      <c r="K97" s="103"/>
    </row>
    <row r="98" spans="1:11" x14ac:dyDescent="0.25">
      <c r="B98" s="14" t="s">
        <v>5</v>
      </c>
      <c r="C98" s="66" t="s">
        <v>96</v>
      </c>
      <c r="D98" s="102"/>
      <c r="E98" s="102"/>
      <c r="F98" s="103"/>
      <c r="G98" s="66" t="s">
        <v>119</v>
      </c>
      <c r="H98" s="102"/>
      <c r="I98" s="102"/>
      <c r="J98" s="102"/>
      <c r="K98" s="103"/>
    </row>
    <row r="99" spans="1:11" x14ac:dyDescent="0.25">
      <c r="B99" s="14" t="s">
        <v>12</v>
      </c>
      <c r="C99" s="66" t="s">
        <v>97</v>
      </c>
      <c r="D99" s="102"/>
      <c r="E99" s="102"/>
      <c r="F99" s="103"/>
      <c r="G99" s="66" t="s">
        <v>120</v>
      </c>
      <c r="H99" s="102"/>
      <c r="I99" s="102"/>
      <c r="J99" s="102"/>
      <c r="K99" s="103"/>
    </row>
    <row r="100" spans="1:11" x14ac:dyDescent="0.25">
      <c r="B100" s="14" t="s">
        <v>37</v>
      </c>
      <c r="C100" s="66" t="s">
        <v>98</v>
      </c>
      <c r="D100" s="102"/>
      <c r="E100" s="102"/>
      <c r="F100" s="103"/>
      <c r="G100" s="66" t="s">
        <v>121</v>
      </c>
      <c r="H100" s="102"/>
      <c r="I100" s="102"/>
      <c r="J100" s="102"/>
      <c r="K100" s="103"/>
    </row>
    <row r="101" spans="1:11" x14ac:dyDescent="0.25">
      <c r="B101" s="14" t="s">
        <v>90</v>
      </c>
      <c r="C101" s="104" t="s">
        <v>99</v>
      </c>
      <c r="D101" s="105"/>
      <c r="E101" s="105"/>
      <c r="F101" s="106"/>
      <c r="G101" s="104" t="s">
        <v>122</v>
      </c>
      <c r="H101" s="105"/>
      <c r="I101" s="105"/>
      <c r="J101" s="105"/>
      <c r="K101" s="106"/>
    </row>
    <row r="102" spans="1:11" x14ac:dyDescent="0.25">
      <c r="B102" s="110">
        <v>9</v>
      </c>
      <c r="C102" s="104" t="s">
        <v>199</v>
      </c>
      <c r="D102" s="105"/>
      <c r="E102" s="105"/>
      <c r="F102" s="106"/>
      <c r="G102" s="104" t="s">
        <v>100</v>
      </c>
      <c r="H102" s="105"/>
      <c r="I102" s="105"/>
      <c r="J102" s="105"/>
      <c r="K102" s="106"/>
    </row>
    <row r="104" spans="1:11" x14ac:dyDescent="0.25">
      <c r="A104" s="7">
        <v>14</v>
      </c>
      <c r="B104" s="39" t="s">
        <v>54</v>
      </c>
      <c r="C104" s="39"/>
      <c r="D104" s="39"/>
    </row>
    <row r="105" spans="1:11" x14ac:dyDescent="0.25">
      <c r="B105" s="71" t="s">
        <v>28</v>
      </c>
      <c r="C105" s="80" t="s">
        <v>55</v>
      </c>
      <c r="D105" s="81"/>
      <c r="E105" s="81"/>
      <c r="F105" s="82"/>
      <c r="G105" s="71" t="s">
        <v>56</v>
      </c>
      <c r="H105" s="71"/>
      <c r="I105" s="71"/>
      <c r="J105" s="71"/>
      <c r="K105" s="71"/>
    </row>
    <row r="106" spans="1:11" x14ac:dyDescent="0.25">
      <c r="B106" s="71"/>
      <c r="C106" s="83"/>
      <c r="D106" s="84"/>
      <c r="E106" s="84"/>
      <c r="F106" s="85"/>
      <c r="G106" s="71"/>
      <c r="H106" s="71"/>
      <c r="I106" s="71"/>
      <c r="J106" s="71"/>
      <c r="K106" s="71"/>
    </row>
    <row r="107" spans="1:11" x14ac:dyDescent="0.25">
      <c r="B107" s="14" t="s">
        <v>1</v>
      </c>
      <c r="C107" s="63" t="s">
        <v>100</v>
      </c>
      <c r="D107" s="64"/>
      <c r="E107" s="64"/>
      <c r="F107" s="65"/>
      <c r="G107" s="98" t="s">
        <v>101</v>
      </c>
      <c r="H107" s="98"/>
      <c r="I107" s="98"/>
      <c r="J107" s="98"/>
      <c r="K107" s="98"/>
    </row>
    <row r="109" spans="1:11" x14ac:dyDescent="0.25">
      <c r="A109" s="7">
        <v>15</v>
      </c>
      <c r="B109" s="3" t="s">
        <v>57</v>
      </c>
    </row>
    <row r="110" spans="1:11" x14ac:dyDescent="0.25">
      <c r="B110" s="8" t="s">
        <v>14</v>
      </c>
      <c r="C110" s="3" t="s">
        <v>58</v>
      </c>
    </row>
    <row r="111" spans="1:11" x14ac:dyDescent="0.25">
      <c r="B111" s="8"/>
      <c r="C111" s="1" t="s">
        <v>105</v>
      </c>
      <c r="D111" s="3" t="s">
        <v>102</v>
      </c>
    </row>
    <row r="112" spans="1:11" x14ac:dyDescent="0.25">
      <c r="B112" s="8"/>
      <c r="C112" s="21" t="s">
        <v>106</v>
      </c>
      <c r="D112" s="3" t="s">
        <v>103</v>
      </c>
    </row>
    <row r="113" spans="1:11" x14ac:dyDescent="0.25">
      <c r="B113" s="8"/>
      <c r="C113" s="21" t="s">
        <v>108</v>
      </c>
      <c r="D113" s="3" t="s">
        <v>104</v>
      </c>
    </row>
    <row r="114" spans="1:11" x14ac:dyDescent="0.25">
      <c r="B114" s="8"/>
      <c r="C114" s="21"/>
    </row>
    <row r="115" spans="1:11" x14ac:dyDescent="0.25">
      <c r="B115" s="8" t="s">
        <v>15</v>
      </c>
      <c r="C115" s="3" t="s">
        <v>59</v>
      </c>
    </row>
    <row r="116" spans="1:11" x14ac:dyDescent="0.25">
      <c r="B116" s="8"/>
      <c r="C116" s="1" t="s">
        <v>105</v>
      </c>
      <c r="D116" s="3" t="s">
        <v>86</v>
      </c>
      <c r="E116" s="1" t="s">
        <v>11</v>
      </c>
      <c r="F116" s="3" t="s">
        <v>87</v>
      </c>
    </row>
    <row r="117" spans="1:11" ht="30" customHeight="1" x14ac:dyDescent="0.25">
      <c r="B117" s="8"/>
      <c r="C117" s="21" t="s">
        <v>106</v>
      </c>
      <c r="D117" s="21" t="s">
        <v>88</v>
      </c>
      <c r="E117" s="24" t="s">
        <v>11</v>
      </c>
      <c r="F117" s="107" t="s">
        <v>107</v>
      </c>
      <c r="G117" s="107"/>
      <c r="H117" s="107"/>
      <c r="I117" s="107"/>
      <c r="J117" s="107"/>
      <c r="K117" s="107"/>
    </row>
    <row r="118" spans="1:11" ht="30.75" customHeight="1" x14ac:dyDescent="0.25">
      <c r="B118" s="8"/>
      <c r="C118" s="21" t="s">
        <v>108</v>
      </c>
      <c r="D118" s="21" t="s">
        <v>89</v>
      </c>
      <c r="E118" s="24" t="s">
        <v>11</v>
      </c>
      <c r="F118" s="41" t="s">
        <v>109</v>
      </c>
      <c r="G118" s="41"/>
      <c r="H118" s="41"/>
      <c r="I118" s="41"/>
      <c r="J118" s="41"/>
      <c r="K118" s="41"/>
    </row>
    <row r="119" spans="1:11" ht="12.75" customHeight="1" x14ac:dyDescent="0.25">
      <c r="B119" s="8"/>
      <c r="C119" s="21"/>
      <c r="D119" s="21"/>
      <c r="E119" s="24"/>
      <c r="F119" s="25"/>
      <c r="G119" s="25"/>
      <c r="H119" s="25"/>
      <c r="I119" s="25"/>
      <c r="J119" s="25"/>
      <c r="K119" s="25"/>
    </row>
    <row r="120" spans="1:11" x14ac:dyDescent="0.25">
      <c r="B120" s="8" t="s">
        <v>16</v>
      </c>
      <c r="C120" s="3" t="s">
        <v>60</v>
      </c>
    </row>
    <row r="121" spans="1:11" ht="45" customHeight="1" x14ac:dyDescent="0.25">
      <c r="B121" s="8"/>
      <c r="C121" s="24" t="s">
        <v>105</v>
      </c>
      <c r="D121" s="31" t="s">
        <v>84</v>
      </c>
      <c r="E121" s="24" t="s">
        <v>11</v>
      </c>
      <c r="F121" s="107" t="s">
        <v>110</v>
      </c>
      <c r="G121" s="107"/>
      <c r="H121" s="107"/>
      <c r="I121" s="107"/>
      <c r="J121" s="107"/>
      <c r="K121" s="107"/>
    </row>
    <row r="122" spans="1:11" ht="41.25" customHeight="1" x14ac:dyDescent="0.25">
      <c r="B122" s="8"/>
      <c r="C122" s="21" t="s">
        <v>106</v>
      </c>
      <c r="D122" s="31" t="s">
        <v>85</v>
      </c>
      <c r="E122" s="24" t="s">
        <v>11</v>
      </c>
      <c r="F122" s="41" t="s">
        <v>158</v>
      </c>
      <c r="G122" s="41"/>
      <c r="H122" s="41"/>
      <c r="I122" s="41"/>
      <c r="J122" s="41"/>
      <c r="K122" s="41"/>
    </row>
    <row r="123" spans="1:11" ht="30" customHeight="1" x14ac:dyDescent="0.25">
      <c r="B123" s="8"/>
      <c r="C123" s="21" t="s">
        <v>108</v>
      </c>
      <c r="D123" s="31" t="s">
        <v>146</v>
      </c>
      <c r="E123" s="24" t="s">
        <v>11</v>
      </c>
      <c r="F123" s="41" t="s">
        <v>145</v>
      </c>
      <c r="G123" s="41"/>
      <c r="H123" s="41"/>
      <c r="I123" s="41"/>
      <c r="J123" s="41"/>
      <c r="K123" s="41"/>
    </row>
    <row r="124" spans="1:11" ht="33" customHeight="1" x14ac:dyDescent="0.25">
      <c r="B124" s="8"/>
      <c r="C124" s="21" t="s">
        <v>135</v>
      </c>
      <c r="D124" s="31" t="s">
        <v>147</v>
      </c>
      <c r="E124" s="24" t="s">
        <v>11</v>
      </c>
      <c r="F124" s="41" t="s">
        <v>144</v>
      </c>
      <c r="G124" s="41"/>
      <c r="H124" s="41"/>
      <c r="I124" s="41"/>
      <c r="J124" s="41"/>
      <c r="K124" s="41"/>
    </row>
    <row r="125" spans="1:11" ht="27" customHeight="1" x14ac:dyDescent="0.25">
      <c r="B125" s="8"/>
      <c r="C125" s="21" t="s">
        <v>138</v>
      </c>
      <c r="D125" s="31" t="s">
        <v>136</v>
      </c>
      <c r="E125" s="24" t="s">
        <v>11</v>
      </c>
      <c r="F125" s="41" t="s">
        <v>137</v>
      </c>
      <c r="G125" s="41"/>
      <c r="H125" s="41"/>
      <c r="I125" s="41"/>
      <c r="J125" s="41"/>
      <c r="K125" s="41"/>
    </row>
    <row r="126" spans="1:11" ht="12.75" customHeight="1" x14ac:dyDescent="0.25">
      <c r="B126" s="8"/>
      <c r="C126" s="21"/>
      <c r="D126" s="31"/>
      <c r="E126" s="24"/>
      <c r="F126" s="25"/>
      <c r="G126" s="25"/>
      <c r="H126" s="25"/>
      <c r="I126" s="25"/>
      <c r="J126" s="25"/>
      <c r="K126" s="25"/>
    </row>
    <row r="127" spans="1:11" x14ac:dyDescent="0.25">
      <c r="B127" s="8" t="s">
        <v>17</v>
      </c>
      <c r="C127" s="3" t="s">
        <v>61</v>
      </c>
    </row>
    <row r="128" spans="1:11" s="21" customFormat="1" ht="25.5" customHeight="1" x14ac:dyDescent="0.25">
      <c r="A128" s="19"/>
      <c r="B128" s="22"/>
      <c r="C128" s="24" t="s">
        <v>105</v>
      </c>
      <c r="D128" s="21" t="s">
        <v>77</v>
      </c>
      <c r="E128" s="24" t="s">
        <v>11</v>
      </c>
      <c r="F128" s="108" t="s">
        <v>160</v>
      </c>
      <c r="G128" s="108"/>
      <c r="H128" s="108"/>
      <c r="I128" s="108"/>
      <c r="J128" s="108"/>
      <c r="K128" s="108"/>
    </row>
    <row r="129" spans="1:12" s="21" customFormat="1" ht="25.5" customHeight="1" x14ac:dyDescent="0.25">
      <c r="A129" s="19"/>
      <c r="B129" s="22"/>
      <c r="C129" s="21" t="s">
        <v>106</v>
      </c>
      <c r="D129" s="21" t="s">
        <v>78</v>
      </c>
      <c r="E129" s="24" t="s">
        <v>11</v>
      </c>
      <c r="F129" s="108" t="s">
        <v>159</v>
      </c>
      <c r="G129" s="108"/>
      <c r="H129" s="108"/>
      <c r="I129" s="108"/>
      <c r="J129" s="108"/>
      <c r="K129" s="108"/>
    </row>
    <row r="130" spans="1:12" s="21" customFormat="1" ht="25.5" customHeight="1" x14ac:dyDescent="0.25">
      <c r="A130" s="19"/>
      <c r="B130" s="22"/>
      <c r="C130" s="21" t="s">
        <v>108</v>
      </c>
      <c r="D130" s="21" t="s">
        <v>79</v>
      </c>
      <c r="E130" s="24" t="s">
        <v>11</v>
      </c>
      <c r="F130" s="108" t="s">
        <v>161</v>
      </c>
      <c r="G130" s="108"/>
      <c r="H130" s="108"/>
      <c r="I130" s="108"/>
      <c r="J130" s="108"/>
      <c r="K130" s="108"/>
    </row>
    <row r="131" spans="1:12" ht="24" customHeight="1" x14ac:dyDescent="0.25">
      <c r="B131" s="8"/>
      <c r="C131" s="21" t="s">
        <v>135</v>
      </c>
      <c r="D131" s="21" t="s">
        <v>156</v>
      </c>
      <c r="F131" s="107" t="s">
        <v>157</v>
      </c>
      <c r="G131" s="107"/>
      <c r="H131" s="107"/>
      <c r="I131" s="107"/>
      <c r="J131" s="107"/>
      <c r="K131" s="107"/>
      <c r="L131" s="23"/>
    </row>
    <row r="132" spans="1:12" x14ac:dyDescent="0.25">
      <c r="B132" s="8"/>
      <c r="C132" s="21"/>
    </row>
    <row r="133" spans="1:12" x14ac:dyDescent="0.25">
      <c r="B133" s="8" t="s">
        <v>18</v>
      </c>
      <c r="C133" s="3" t="s">
        <v>62</v>
      </c>
      <c r="E133" s="1" t="s">
        <v>11</v>
      </c>
      <c r="F133" s="3" t="s">
        <v>80</v>
      </c>
    </row>
    <row r="134" spans="1:12" x14ac:dyDescent="0.25">
      <c r="B134" s="8"/>
    </row>
    <row r="135" spans="1:12" x14ac:dyDescent="0.25">
      <c r="B135" s="8" t="s">
        <v>19</v>
      </c>
      <c r="C135" s="3" t="s">
        <v>63</v>
      </c>
      <c r="E135" s="1" t="s">
        <v>11</v>
      </c>
    </row>
    <row r="136" spans="1:12" x14ac:dyDescent="0.25">
      <c r="C136" s="3" t="s">
        <v>64</v>
      </c>
      <c r="E136" s="1" t="s">
        <v>11</v>
      </c>
      <c r="F136" s="3" t="s">
        <v>81</v>
      </c>
    </row>
    <row r="137" spans="1:12" x14ac:dyDescent="0.25">
      <c r="C137" s="3" t="s">
        <v>65</v>
      </c>
      <c r="E137" s="1" t="s">
        <v>11</v>
      </c>
      <c r="F137" s="1" t="s">
        <v>111</v>
      </c>
      <c r="G137" s="2"/>
    </row>
    <row r="138" spans="1:12" x14ac:dyDescent="0.25">
      <c r="C138" s="3" t="s">
        <v>66</v>
      </c>
      <c r="E138" s="1" t="s">
        <v>11</v>
      </c>
      <c r="F138" s="1" t="s">
        <v>111</v>
      </c>
      <c r="G138" s="2"/>
    </row>
    <row r="139" spans="1:12" x14ac:dyDescent="0.25">
      <c r="C139" s="3" t="s">
        <v>67</v>
      </c>
      <c r="E139" s="1" t="s">
        <v>11</v>
      </c>
      <c r="F139" s="1" t="s">
        <v>111</v>
      </c>
      <c r="G139" s="2"/>
    </row>
    <row r="140" spans="1:12" x14ac:dyDescent="0.25">
      <c r="C140" s="3" t="s">
        <v>68</v>
      </c>
      <c r="E140" s="1" t="s">
        <v>11</v>
      </c>
      <c r="F140" s="1" t="s">
        <v>111</v>
      </c>
      <c r="G140" s="2"/>
    </row>
    <row r="141" spans="1:12" x14ac:dyDescent="0.25">
      <c r="C141" s="3" t="s">
        <v>69</v>
      </c>
      <c r="E141" s="1" t="s">
        <v>11</v>
      </c>
      <c r="F141" s="1" t="s">
        <v>112</v>
      </c>
    </row>
    <row r="142" spans="1:12" x14ac:dyDescent="0.25">
      <c r="C142" s="3" t="s">
        <v>70</v>
      </c>
      <c r="E142" s="1" t="s">
        <v>11</v>
      </c>
      <c r="F142" s="1" t="s">
        <v>111</v>
      </c>
    </row>
    <row r="143" spans="1:12" x14ac:dyDescent="0.25">
      <c r="F143" s="1"/>
    </row>
    <row r="144" spans="1:12" x14ac:dyDescent="0.25">
      <c r="B144" s="8" t="s">
        <v>71</v>
      </c>
      <c r="C144" s="3" t="s">
        <v>72</v>
      </c>
      <c r="E144" s="1" t="s">
        <v>11</v>
      </c>
    </row>
    <row r="145" spans="1:12" ht="42.75" customHeight="1" x14ac:dyDescent="0.25">
      <c r="B145" s="8"/>
      <c r="C145" s="24" t="s">
        <v>105</v>
      </c>
      <c r="D145" s="21" t="s">
        <v>148</v>
      </c>
      <c r="E145" s="24"/>
      <c r="F145" s="108" t="s">
        <v>149</v>
      </c>
      <c r="G145" s="108"/>
      <c r="H145" s="108"/>
      <c r="I145" s="108"/>
      <c r="J145" s="108"/>
      <c r="K145" s="108"/>
      <c r="L145" s="21"/>
    </row>
    <row r="146" spans="1:12" ht="54" customHeight="1" x14ac:dyDescent="0.25">
      <c r="B146" s="8"/>
      <c r="C146" s="21" t="s">
        <v>106</v>
      </c>
      <c r="D146" s="21" t="s">
        <v>151</v>
      </c>
      <c r="E146" s="24"/>
      <c r="F146" s="108" t="s">
        <v>150</v>
      </c>
      <c r="G146" s="108"/>
      <c r="H146" s="108"/>
      <c r="I146" s="108"/>
      <c r="J146" s="108"/>
      <c r="K146" s="108"/>
      <c r="L146" s="21"/>
    </row>
    <row r="147" spans="1:12" ht="12.75" customHeight="1" x14ac:dyDescent="0.25">
      <c r="B147" s="8"/>
      <c r="C147" s="21" t="s">
        <v>108</v>
      </c>
      <c r="D147" s="21" t="s">
        <v>154</v>
      </c>
      <c r="E147" s="1" t="s">
        <v>11</v>
      </c>
      <c r="F147" s="41" t="s">
        <v>155</v>
      </c>
      <c r="G147" s="41"/>
      <c r="H147" s="41"/>
      <c r="I147" s="41"/>
      <c r="J147" s="41"/>
      <c r="K147" s="41"/>
    </row>
    <row r="148" spans="1:12" ht="28.5" customHeight="1" x14ac:dyDescent="0.25">
      <c r="B148" s="8"/>
      <c r="C148" s="21" t="s">
        <v>135</v>
      </c>
      <c r="D148" s="21" t="s">
        <v>82</v>
      </c>
      <c r="E148" s="1" t="s">
        <v>11</v>
      </c>
      <c r="F148" s="41" t="s">
        <v>113</v>
      </c>
      <c r="G148" s="41"/>
      <c r="H148" s="41"/>
      <c r="I148" s="41"/>
      <c r="J148" s="41"/>
      <c r="K148" s="41"/>
    </row>
    <row r="149" spans="1:12" ht="31.5" customHeight="1" x14ac:dyDescent="0.25">
      <c r="B149" s="8"/>
      <c r="C149" s="21" t="s">
        <v>138</v>
      </c>
      <c r="D149" s="21" t="s">
        <v>83</v>
      </c>
      <c r="E149" s="1" t="s">
        <v>11</v>
      </c>
      <c r="F149" s="41" t="s">
        <v>114</v>
      </c>
      <c r="G149" s="41"/>
      <c r="H149" s="41"/>
      <c r="I149" s="41"/>
      <c r="J149" s="41"/>
      <c r="K149" s="41"/>
    </row>
    <row r="150" spans="1:12" x14ac:dyDescent="0.25">
      <c r="B150" s="8"/>
      <c r="C150" s="8"/>
    </row>
    <row r="151" spans="1:12" x14ac:dyDescent="0.25">
      <c r="A151" s="7">
        <v>16</v>
      </c>
      <c r="B151" s="3" t="s">
        <v>73</v>
      </c>
      <c r="E151" s="1" t="s">
        <v>11</v>
      </c>
      <c r="F151" s="1" t="s">
        <v>186</v>
      </c>
    </row>
    <row r="152" spans="1:12" x14ac:dyDescent="0.25">
      <c r="F152" s="1"/>
    </row>
    <row r="153" spans="1:12" x14ac:dyDescent="0.25">
      <c r="A153" s="7">
        <v>17</v>
      </c>
      <c r="B153" s="39" t="s">
        <v>74</v>
      </c>
      <c r="C153" s="39"/>
      <c r="D153" s="39"/>
      <c r="E153" s="1" t="s">
        <v>11</v>
      </c>
      <c r="F153" s="3" t="s">
        <v>187</v>
      </c>
    </row>
  </sheetData>
  <mergeCells count="151">
    <mergeCell ref="F149:K149"/>
    <mergeCell ref="B153:D153"/>
    <mergeCell ref="C33:D33"/>
    <mergeCell ref="E33:F33"/>
    <mergeCell ref="C48:G48"/>
    <mergeCell ref="H48:K48"/>
    <mergeCell ref="C69:G69"/>
    <mergeCell ref="H69:K69"/>
    <mergeCell ref="F131:K131"/>
    <mergeCell ref="F145:K145"/>
    <mergeCell ref="F146:K146"/>
    <mergeCell ref="F147:K147"/>
    <mergeCell ref="F148:K148"/>
    <mergeCell ref="F123:K123"/>
    <mergeCell ref="F124:K124"/>
    <mergeCell ref="F125:K125"/>
    <mergeCell ref="F128:K128"/>
    <mergeCell ref="F129:K129"/>
    <mergeCell ref="F130:K130"/>
    <mergeCell ref="C107:F107"/>
    <mergeCell ref="G107:K107"/>
    <mergeCell ref="F117:K117"/>
    <mergeCell ref="F118:K118"/>
    <mergeCell ref="F121:K121"/>
    <mergeCell ref="F122:K122"/>
    <mergeCell ref="C100:F100"/>
    <mergeCell ref="G100:K100"/>
    <mergeCell ref="C101:F101"/>
    <mergeCell ref="G101:K101"/>
    <mergeCell ref="B104:D104"/>
    <mergeCell ref="B105:B106"/>
    <mergeCell ref="C105:F106"/>
    <mergeCell ref="G105:K106"/>
    <mergeCell ref="C102:F102"/>
    <mergeCell ref="G102:K102"/>
    <mergeCell ref="C97:F97"/>
    <mergeCell ref="G97:K97"/>
    <mergeCell ref="C98:F98"/>
    <mergeCell ref="G98:K98"/>
    <mergeCell ref="C99:F99"/>
    <mergeCell ref="G99:K99"/>
    <mergeCell ref="C94:F94"/>
    <mergeCell ref="G94:K94"/>
    <mergeCell ref="C95:F95"/>
    <mergeCell ref="G95:K95"/>
    <mergeCell ref="C96:F96"/>
    <mergeCell ref="G96:K96"/>
    <mergeCell ref="C90:D90"/>
    <mergeCell ref="E90:H90"/>
    <mergeCell ref="I90:K90"/>
    <mergeCell ref="B92:E92"/>
    <mergeCell ref="C93:F93"/>
    <mergeCell ref="G93:K93"/>
    <mergeCell ref="C88:D88"/>
    <mergeCell ref="E88:H88"/>
    <mergeCell ref="I88:K88"/>
    <mergeCell ref="C89:D89"/>
    <mergeCell ref="E89:H89"/>
    <mergeCell ref="I89:K89"/>
    <mergeCell ref="C82:K82"/>
    <mergeCell ref="B85:D85"/>
    <mergeCell ref="B86:B87"/>
    <mergeCell ref="C86:D87"/>
    <mergeCell ref="E86:H87"/>
    <mergeCell ref="I86:K87"/>
    <mergeCell ref="C73:K73"/>
    <mergeCell ref="C74:K74"/>
    <mergeCell ref="C75:K75"/>
    <mergeCell ref="C77:K77"/>
    <mergeCell ref="C80:K80"/>
    <mergeCell ref="C81:K81"/>
    <mergeCell ref="C67:G67"/>
    <mergeCell ref="H67:K67"/>
    <mergeCell ref="C68:G68"/>
    <mergeCell ref="H68:K68"/>
    <mergeCell ref="B71:D71"/>
    <mergeCell ref="C72:K72"/>
    <mergeCell ref="C64:G64"/>
    <mergeCell ref="H64:K64"/>
    <mergeCell ref="C65:G65"/>
    <mergeCell ref="H65:K65"/>
    <mergeCell ref="C66:G66"/>
    <mergeCell ref="H66:K66"/>
    <mergeCell ref="B60:D60"/>
    <mergeCell ref="B61:B62"/>
    <mergeCell ref="C61:G62"/>
    <mergeCell ref="H61:K62"/>
    <mergeCell ref="C63:G63"/>
    <mergeCell ref="H63:K63"/>
    <mergeCell ref="C56:G56"/>
    <mergeCell ref="H56:K56"/>
    <mergeCell ref="C57:G57"/>
    <mergeCell ref="H57:K57"/>
    <mergeCell ref="C58:G58"/>
    <mergeCell ref="H58:K58"/>
    <mergeCell ref="C53:G53"/>
    <mergeCell ref="H53:K53"/>
    <mergeCell ref="C54:G54"/>
    <mergeCell ref="H54:K54"/>
    <mergeCell ref="C55:G55"/>
    <mergeCell ref="H55:K55"/>
    <mergeCell ref="C46:G46"/>
    <mergeCell ref="H46:K46"/>
    <mergeCell ref="C47:G47"/>
    <mergeCell ref="H47:K47"/>
    <mergeCell ref="B50:D50"/>
    <mergeCell ref="B51:B52"/>
    <mergeCell ref="C51:G52"/>
    <mergeCell ref="H51:K52"/>
    <mergeCell ref="H42:K42"/>
    <mergeCell ref="C43:G43"/>
    <mergeCell ref="H43:K43"/>
    <mergeCell ref="C44:G44"/>
    <mergeCell ref="H44:K44"/>
    <mergeCell ref="C45:G45"/>
    <mergeCell ref="H45:K45"/>
    <mergeCell ref="B36:G36"/>
    <mergeCell ref="B37:H37"/>
    <mergeCell ref="B39:D39"/>
    <mergeCell ref="B40:B41"/>
    <mergeCell ref="C40:G41"/>
    <mergeCell ref="H40:K41"/>
    <mergeCell ref="C34:D34"/>
    <mergeCell ref="E34:F34"/>
    <mergeCell ref="C35:D35"/>
    <mergeCell ref="E35:F35"/>
    <mergeCell ref="K26:K28"/>
    <mergeCell ref="C29:D29"/>
    <mergeCell ref="E29:F29"/>
    <mergeCell ref="C30:D30"/>
    <mergeCell ref="E30:F30"/>
    <mergeCell ref="C31:D31"/>
    <mergeCell ref="E31:F31"/>
    <mergeCell ref="B26:B28"/>
    <mergeCell ref="C26:D28"/>
    <mergeCell ref="E26:F28"/>
    <mergeCell ref="G26:G28"/>
    <mergeCell ref="H26:H28"/>
    <mergeCell ref="I26:I28"/>
    <mergeCell ref="J26:J28"/>
    <mergeCell ref="C32:D32"/>
    <mergeCell ref="E32:F32"/>
    <mergeCell ref="A2:K2"/>
    <mergeCell ref="B4:D4"/>
    <mergeCell ref="B5:D5"/>
    <mergeCell ref="B6:D6"/>
    <mergeCell ref="B15:D15"/>
    <mergeCell ref="F15:K15"/>
    <mergeCell ref="B17:D17"/>
    <mergeCell ref="F18:K18"/>
    <mergeCell ref="B24:D24"/>
  </mergeCells>
  <pageMargins left="0.7" right="0.7" top="0.75" bottom="0.75" header="0.3" footer="0.3"/>
  <pageSetup paperSize="5" scale="79" orientation="portrait" horizontalDpi="4294967293" verticalDpi="0" r:id="rId1"/>
  <rowBreaks count="2" manualBreakCount="2">
    <brk id="38" max="16383" man="1"/>
    <brk id="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PENGADMINISTRASI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2022-01-25T02:16:43Z</cp:lastPrinted>
  <dcterms:created xsi:type="dcterms:W3CDTF">2021-12-03T06:59:34Z</dcterms:created>
  <dcterms:modified xsi:type="dcterms:W3CDTF">2022-02-26T02:03:29Z</dcterms:modified>
</cp:coreProperties>
</file>